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sdpgovco-my.sharepoint.com/personal/lfdiaz_sdp_gov_co/Documents/3_Inventario_Planes_Acción/4.Ultimos_ajustes_Plan_accion/26_diciembre_01_25/"/>
    </mc:Choice>
  </mc:AlternateContent>
  <xr:revisionPtr revIDLastSave="57" documentId="8_{6190D180-0366-493C-8231-2174F2A6A2A9}" xr6:coauthVersionLast="47" xr6:coauthVersionMax="47" xr10:uidLastSave="{599BD8AD-58F1-4584-8227-93172B3118B9}"/>
  <bookViews>
    <workbookView xWindow="-120" yWindow="-120" windowWidth="20730" windowHeight="11040" firstSheet="1" activeTab="1" xr2:uid="{00000000-000D-0000-FFFF-FFFF00000000}"/>
  </bookViews>
  <sheets>
    <sheet name="Desplegables" sheetId="1" r:id="rId1"/>
    <sheet name="Plan de acción" sheetId="2" r:id="rId2"/>
    <sheet name="IR 1.1" sheetId="3" r:id="rId3"/>
    <sheet name="IR 1.2" sheetId="4" r:id="rId4"/>
    <sheet name="IR 2.1" sheetId="5" r:id="rId5"/>
    <sheet name="IR 3.1" sheetId="6" r:id="rId6"/>
    <sheet name="IP 1.1.1" sheetId="7" r:id="rId7"/>
    <sheet name="IP 1.1.2" sheetId="8" r:id="rId8"/>
    <sheet name="IP 1.1.3 " sheetId="9" r:id="rId9"/>
    <sheet name="IP 1.1.4" sheetId="10" r:id="rId10"/>
    <sheet name="IP 1.1.5" sheetId="11" r:id="rId11"/>
    <sheet name="IP 1.1.6" sheetId="12" r:id="rId12"/>
    <sheet name="IP 1.1.7" sheetId="13" r:id="rId13"/>
    <sheet name="IP 1.1.8 " sheetId="14" r:id="rId14"/>
    <sheet name="IP 1.1.9" sheetId="15" r:id="rId15"/>
    <sheet name="IP 1.1.10" sheetId="16" r:id="rId16"/>
    <sheet name="IP 1.1.11" sheetId="17" r:id="rId17"/>
    <sheet name="IP 1.1.12" sheetId="18" r:id="rId18"/>
    <sheet name="IP 1.2.1" sheetId="19" r:id="rId19"/>
    <sheet name="IP 1.2.2 " sheetId="20" r:id="rId20"/>
    <sheet name="IP 1.2.3" sheetId="21" r:id="rId21"/>
    <sheet name="IP 1.2.4" sheetId="22" r:id="rId22"/>
    <sheet name="IP 2.1.1" sheetId="23" r:id="rId23"/>
    <sheet name="IP 2.1.2" sheetId="24" r:id="rId24"/>
    <sheet name="IP 2.1.3" sheetId="25" r:id="rId25"/>
    <sheet name="IP 2.1.4" sheetId="26" r:id="rId26"/>
    <sheet name="IP 2.1.5" sheetId="27" r:id="rId27"/>
    <sheet name="IP 2.1.6" sheetId="28" r:id="rId28"/>
    <sheet name="IP 2.1.7" sheetId="29" r:id="rId29"/>
    <sheet name="IP 2.1.8" sheetId="30" r:id="rId30"/>
    <sheet name="IP 2.1.9" sheetId="31" r:id="rId31"/>
    <sheet name="IP 3.1.1" sheetId="32" r:id="rId32"/>
    <sheet name="IP 3.1.2" sheetId="33" r:id="rId33"/>
    <sheet name="IP 3.1.3" sheetId="34" r:id="rId34"/>
    <sheet name="IP 3.1.4" sheetId="35" r:id="rId35"/>
    <sheet name="IP 3.1.5" sheetId="36" r:id="rId36"/>
    <sheet name="IP 3.1.6" sheetId="37" r:id="rId37"/>
    <sheet name="IP 3.1.7" sheetId="38" r:id="rId38"/>
    <sheet name="IP 3.1.8" sheetId="39" r:id="rId39"/>
    <sheet name="Ficha técnica IP#... (2)" sheetId="40" state="hidden" r:id="rId40"/>
    <sheet name="Ficha técnica IP#... (3)" sheetId="41" state="hidden" r:id="rId41"/>
  </sheets>
  <definedNames>
    <definedName name="_xlnm._FilterDatabase" localSheetId="1" hidden="1">'Plan de acción'!$A$18:$DP$51</definedName>
    <definedName name="Acciónporelclima">Desplegables!$M$126:$M$127</definedName>
    <definedName name="Agualimpiaysaneamiento">Desplegables!$M$86:$M$90</definedName>
    <definedName name="Ambiente">Desplegables!$F$36:$F$39</definedName>
    <definedName name="ANUALIZACIÓN">Desplegables!$B$9:$B$12</definedName>
    <definedName name="Ciudadesycomunidadessostenibles">Desplegables!$M$114:$M$120</definedName>
    <definedName name="CulturaRecreaciónyDeporte">Desplegables!$F$29:$F$35</definedName>
    <definedName name="DesarrolloEconómicoIndustriayTurismo">Desplegables!$F$17:$F$20</definedName>
    <definedName name="Educación">Desplegables!$F$21:$F$23</definedName>
    <definedName name="Educacióndecalidad">Desplegables!$M$72:$M$77</definedName>
    <definedName name="Energíaasequibleynocontaminante">Desplegables!$M$91:$M$94</definedName>
    <definedName name="ENFOQUE">Desplegables!$B$2:$B$7</definedName>
    <definedName name="Findelapobreza">Desplegables!$M$55:$M$59</definedName>
    <definedName name="GestiónJurídica">Desplegables!$F$11</definedName>
    <definedName name="GestiónPública">Desplegables!$F$4:$F$5</definedName>
    <definedName name="Gobierno">Desplegables!$F$6:$F$8</definedName>
    <definedName name="Hábitat">Desplegables!$F$46:$F$52</definedName>
    <definedName name="Hacienda">Desplegables!$F$12:$F$15</definedName>
    <definedName name="Hambrecero">Desplegables!$M$60:$M$61</definedName>
    <definedName name="Igualdaddegénero">Desplegables!$M$78:$M$85</definedName>
    <definedName name="Industriainnovacióneinfraestructura">Desplegables!$M$105:$M$110</definedName>
    <definedName name="IntegraciónSocial">Desplegables!$F$27:$F$28</definedName>
    <definedName name="Movilidad">Desplegables!$F$40:$F$45</definedName>
    <definedName name="Mujeres">Desplegables!$F$53</definedName>
    <definedName name="Pazjusticiaeinstitucionessólidas">Desplegables!$M$132:$M$135</definedName>
    <definedName name="Planeación">Desplegables!$F$16</definedName>
    <definedName name="Producciónyconsumoresponsables">Desplegables!$M$121:$M$125</definedName>
    <definedName name="Reduccióndelasdesigualdades">Desplegables!$M$111:$M$113</definedName>
    <definedName name="Salud">Desplegables!$F$24:$F$26</definedName>
    <definedName name="Saludybienestar">Desplegables!$M$62:$M$71</definedName>
    <definedName name="SeguridadConvivenciayJusticia">Desplegables!$F$9:$F$10</definedName>
    <definedName name="Trabajodecenteycrecimientoeconómico">Desplegables!$M$95:$M$104</definedName>
    <definedName name="Vidadeecosistemasterrestres">Desplegables!$M$130:$M$131</definedName>
    <definedName name="Vidasubmarina">Desplegables!$M$128:$M$129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Q54" i="2" l="1"/>
  <c r="AQ53" i="2"/>
  <c r="H66" i="17"/>
  <c r="H70" i="17"/>
  <c r="H68" i="17"/>
  <c r="I40" i="17"/>
  <c r="G40" i="17"/>
  <c r="E40" i="17"/>
  <c r="M36" i="17"/>
  <c r="E38" i="17"/>
  <c r="G38" i="17" s="1"/>
  <c r="I38" i="17" s="1"/>
  <c r="K38" i="17" s="1"/>
  <c r="M38" i="17" s="1"/>
  <c r="K36" i="17"/>
  <c r="I36" i="17"/>
  <c r="G36" i="17"/>
  <c r="P63" i="37" l="1"/>
  <c r="K65" i="37"/>
  <c r="F43" i="29" l="1"/>
  <c r="F43" i="28"/>
  <c r="F43" i="22"/>
  <c r="F43" i="21"/>
  <c r="D76" i="7"/>
  <c r="DC51" i="2"/>
  <c r="Z51" i="2"/>
  <c r="DC50" i="2"/>
  <c r="Z50" i="2"/>
  <c r="DC49" i="2"/>
  <c r="Z49" i="2"/>
  <c r="DC48" i="2"/>
  <c r="BB48" i="2"/>
  <c r="Z48" i="2"/>
  <c r="DC47" i="2"/>
  <c r="Z47" i="2"/>
  <c r="DC46" i="2"/>
  <c r="Z46" i="2"/>
  <c r="DC45" i="2"/>
  <c r="Z45" i="2"/>
  <c r="DC44" i="2"/>
  <c r="BB44" i="2"/>
  <c r="Z44" i="2"/>
  <c r="DC43" i="2"/>
  <c r="BB43" i="2"/>
  <c r="DC42" i="2"/>
  <c r="BB42" i="2"/>
  <c r="DC41" i="2"/>
  <c r="DC40" i="2"/>
  <c r="DC39" i="2"/>
  <c r="BB39" i="2"/>
  <c r="DC38" i="2"/>
  <c r="BB38" i="2"/>
  <c r="DC37" i="2"/>
  <c r="BB37" i="2"/>
  <c r="DC36" i="2"/>
  <c r="DC35" i="2"/>
  <c r="CY34" i="2"/>
  <c r="BO34" i="2"/>
  <c r="BB34" i="2"/>
  <c r="Z34" i="2"/>
  <c r="DC33" i="2"/>
  <c r="BB33" i="2"/>
  <c r="Z33" i="2"/>
  <c r="DC32" i="2"/>
  <c r="Z32" i="2"/>
  <c r="BO31" i="2"/>
  <c r="BS31" i="2" s="1"/>
  <c r="BW31" i="2" s="1"/>
  <c r="CA31" i="2" s="1"/>
  <c r="CE31" i="2" s="1"/>
  <c r="CI31" i="2" s="1"/>
  <c r="CM31" i="2" s="1"/>
  <c r="CQ31" i="2" s="1"/>
  <c r="CU31" i="2" s="1"/>
  <c r="CY31" i="2" s="1"/>
  <c r="DC31" i="2" s="1"/>
  <c r="BK31" i="2"/>
  <c r="BG31" i="2"/>
  <c r="AP31" i="2"/>
  <c r="AQ31" i="2" s="1"/>
  <c r="AR31" i="2" s="1"/>
  <c r="AS31" i="2" s="1"/>
  <c r="AT31" i="2" s="1"/>
  <c r="AU31" i="2" s="1"/>
  <c r="AV31" i="2" s="1"/>
  <c r="AW31" i="2" s="1"/>
  <c r="AX31" i="2" s="1"/>
  <c r="AY31" i="2" s="1"/>
  <c r="AZ31" i="2" s="1"/>
  <c r="BA31" i="2" s="1"/>
  <c r="Z31" i="2"/>
  <c r="DC30" i="2"/>
  <c r="BB30" i="2"/>
  <c r="DC29" i="2"/>
  <c r="DC28" i="2"/>
  <c r="DC27" i="2"/>
  <c r="BB27" i="2"/>
  <c r="DC26" i="2"/>
  <c r="BB26" i="2"/>
  <c r="DC25" i="2"/>
  <c r="BB25" i="2"/>
  <c r="DC24" i="2"/>
  <c r="BB24" i="2"/>
  <c r="DC23" i="2"/>
  <c r="DC22" i="2"/>
  <c r="DC21" i="2"/>
  <c r="DC20" i="2"/>
  <c r="DC19" i="2"/>
  <c r="BS34" i="2" l="1"/>
  <c r="BW34" i="2" s="1"/>
  <c r="CA34" i="2" s="1"/>
  <c r="CE34" i="2" s="1"/>
  <c r="CI34" i="2" s="1"/>
  <c r="CM34" i="2" s="1"/>
  <c r="CQ34" i="2" s="1"/>
  <c r="CU34" i="2" s="1"/>
  <c r="DC3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1D00-000001000000}">
      <text>
        <r>
          <rPr>
            <sz val="11"/>
            <color theme="1"/>
            <rFont val="Calibri"/>
            <scheme val="minor"/>
          </rPr>
          <t>======
ID#AAABT2nZGIQ
Jorge Amado    (2024-10-18 22:35:15)
omiitr formas organizativas, ya que el conteo se va a hacer por personas. Dejarlo en la descripcion del producto</t>
        </r>
      </text>
    </comment>
    <comment ref="C17" authorId="0" shapeId="0" xr:uid="{00000000-0006-0000-1D00-000002000000}">
      <text>
        <r>
          <rPr>
            <sz val="11"/>
            <color theme="1"/>
            <rFont val="Calibri"/>
            <scheme val="minor"/>
          </rPr>
          <t>======
ID#AAABT2nZGIM
Jorge Amado    (2024-10-18 22:35:15)
omiitr formas organizativas, ya que el conteo se va a hacer por personas</t>
        </r>
      </text>
    </comment>
  </commentList>
</comments>
</file>

<file path=xl/sharedStrings.xml><?xml version="1.0" encoding="utf-8"?>
<sst xmlns="http://schemas.openxmlformats.org/spreadsheetml/2006/main" count="6562" uniqueCount="991">
  <si>
    <t>ENFOQUE</t>
  </si>
  <si>
    <t>Derechos Humanos</t>
  </si>
  <si>
    <t>Género</t>
  </si>
  <si>
    <t>SECTORES</t>
  </si>
  <si>
    <t>ENTIDAD</t>
  </si>
  <si>
    <t>Poblacional</t>
  </si>
  <si>
    <t>GestiónPública</t>
  </si>
  <si>
    <t>Secretaría General</t>
  </si>
  <si>
    <t>Diferencial</t>
  </si>
  <si>
    <t>Dpto. Admitivo. del Servicio Civil Distrital DASCD</t>
  </si>
  <si>
    <t>Gobierno</t>
  </si>
  <si>
    <t>Territorial</t>
  </si>
  <si>
    <t>Secretaría de Gobierno</t>
  </si>
  <si>
    <t>SeguridadConvivenciayJusticia</t>
  </si>
  <si>
    <t>Ambiental</t>
  </si>
  <si>
    <t>Dpto Admitivo. de la Defensoría del Espacio Público DADEP</t>
  </si>
  <si>
    <t>GestiónJurídica</t>
  </si>
  <si>
    <t>ANUALIZACIÓN</t>
  </si>
  <si>
    <t>Instituto Distrital de la Participación y Acción Comunal IDPAC</t>
  </si>
  <si>
    <t xml:space="preserve">Hacienda </t>
  </si>
  <si>
    <t>Suma</t>
  </si>
  <si>
    <t>Secretaría de Seguridad, Convivencia y Justicia</t>
  </si>
  <si>
    <t>Planeación</t>
  </si>
  <si>
    <t>Constante</t>
  </si>
  <si>
    <t>UAE Cuerpo Oficial de Bomberos de Bogotá</t>
  </si>
  <si>
    <t>DesarrolloEconómicoIndustriayTurismo</t>
  </si>
  <si>
    <t>Creciente</t>
  </si>
  <si>
    <t>Secretaría Jurídica Distrital</t>
  </si>
  <si>
    <t xml:space="preserve">Educación </t>
  </si>
  <si>
    <t>Decreciente</t>
  </si>
  <si>
    <t>Secretaría Distrital de Hacienda</t>
  </si>
  <si>
    <t>Salud</t>
  </si>
  <si>
    <t>Unidad Administrativa Especial de Catastro Distrital UAECD</t>
  </si>
  <si>
    <t>IntegraciónSocial</t>
  </si>
  <si>
    <t>Fondo de Prestaciones Económicas, Cesantías y Pensiones FONCEP</t>
  </si>
  <si>
    <t>CulturaRecreaciónyDeporte</t>
  </si>
  <si>
    <t>Lotería de Bogotá</t>
  </si>
  <si>
    <t>Ambiente</t>
  </si>
  <si>
    <t>Secretaría Distrital de Planeación</t>
  </si>
  <si>
    <t>Movilidad</t>
  </si>
  <si>
    <t>Secretaría Distrital de Desarrollo Económico</t>
  </si>
  <si>
    <t>Hábitat</t>
  </si>
  <si>
    <t>Instituto para la economía social IPES</t>
  </si>
  <si>
    <t>Mujeres</t>
  </si>
  <si>
    <t>Instituto Distrital de Turismo IDT</t>
  </si>
  <si>
    <t>Corporación para el Desarollo y la productividad Bogotá Región Invest In Bogotá</t>
  </si>
  <si>
    <t>Secretaría Distrital de Educación</t>
  </si>
  <si>
    <t>Instituto para la Investigación Educativa y el Desarrollo Pedagógico IDEP</t>
  </si>
  <si>
    <t xml:space="preserve">Universidad Distrital Francisco Jose de Caldas </t>
  </si>
  <si>
    <t>ODS</t>
  </si>
  <si>
    <t>Secretaría Distrital de Salud</t>
  </si>
  <si>
    <t>Findelapobreza</t>
  </si>
  <si>
    <t>Fondo Financiero Distrital de Salud FFDS</t>
  </si>
  <si>
    <t>HambreCero</t>
  </si>
  <si>
    <t>Subredes Integradas de Servicios de Salud ESE´s</t>
  </si>
  <si>
    <t>Saludybienestar</t>
  </si>
  <si>
    <t>Secretaría Distrital de Integración Social</t>
  </si>
  <si>
    <t>Educacióndecalidad</t>
  </si>
  <si>
    <t>Instituto para la Protección de la Niñez y la Juventud IDIPRON</t>
  </si>
  <si>
    <t>Igualdaddegénero</t>
  </si>
  <si>
    <t>Secretaría Distrital de Cultura, Recreación y Deporte</t>
  </si>
  <si>
    <t>Agualimpiaysaneamiento</t>
  </si>
  <si>
    <t>Instituto Distrital de Recreación y Deporte IDRD</t>
  </si>
  <si>
    <t>Energíaasequibleynocontaminante</t>
  </si>
  <si>
    <t>Instituto Distrital de las artes IDARTES</t>
  </si>
  <si>
    <t>Trabajodecenteycrecimientoeconómico</t>
  </si>
  <si>
    <t>Orquesta Filarmónica de Bogotá</t>
  </si>
  <si>
    <t>Industria,innovacióneinfraestructura</t>
  </si>
  <si>
    <t>Instituto Distrital del Patrimonio Cultural IDPC</t>
  </si>
  <si>
    <t>Reduccióndelasdesigualdades</t>
  </si>
  <si>
    <t>FUENTE</t>
  </si>
  <si>
    <t>Fundación Gilberto Alzate Avendaño</t>
  </si>
  <si>
    <t>Ciudadesycomunidadessostenibles</t>
  </si>
  <si>
    <t xml:space="preserve">Funcionamiento
</t>
  </si>
  <si>
    <t>Canal Capital</t>
  </si>
  <si>
    <t>Producciónyconsumoresponsables</t>
  </si>
  <si>
    <t>Inversión</t>
  </si>
  <si>
    <t>Secretaría Distrital de Ambiente</t>
  </si>
  <si>
    <t>Acciónporelclima</t>
  </si>
  <si>
    <t xml:space="preserve">Cooperación </t>
  </si>
  <si>
    <t>Jardín Botánico José Celestino Mutis JBB</t>
  </si>
  <si>
    <t>Vidasubmarina</t>
  </si>
  <si>
    <t>Crédito</t>
  </si>
  <si>
    <t>Instituto de protección y bienestar animal IDPYBA</t>
  </si>
  <si>
    <t>Vidadeecosistemasterrestres</t>
  </si>
  <si>
    <t>Instituto Distrital de Gestión de Riesgos y Cambio Climático IDIGER</t>
  </si>
  <si>
    <t>Pazjusticiaeinstitucionessólidas</t>
  </si>
  <si>
    <t>Secretaría Distrital de Movilidad</t>
  </si>
  <si>
    <t>Instituto de Desarrollo Urbano 
IDU</t>
  </si>
  <si>
    <t>Empresa Metro de Bogotá</t>
  </si>
  <si>
    <t>Unidad Administrativa Especial de Rehabilitación y Mantenimiento Vial UAERMV</t>
  </si>
  <si>
    <t>INDICADOR PDD</t>
  </si>
  <si>
    <t>Empresa de Transporte del Tercer Milenio -Transmilenio S.A.</t>
  </si>
  <si>
    <t>Sí</t>
  </si>
  <si>
    <t>Terminal de Transporte S.A.</t>
  </si>
  <si>
    <t>No</t>
  </si>
  <si>
    <t>Secretaría Distrital de Hábitat</t>
  </si>
  <si>
    <t>Caja de Vivienda Popular CVP</t>
  </si>
  <si>
    <t>Unidad Administrativa Especial de Servicios Públicos UAESP</t>
  </si>
  <si>
    <t>NIVEL DE TERRITORIALIZACIÓN</t>
  </si>
  <si>
    <t>Empresa de Renovación y Desarrollo Urbano de Bogotá D.C.</t>
  </si>
  <si>
    <t>UPZ</t>
  </si>
  <si>
    <t>Empresa de Acueducto y Alcantarillado de Bogotá EAAB – ESP</t>
  </si>
  <si>
    <t>Localidad</t>
  </si>
  <si>
    <t>Empresa de Telecomunicaciones de Bogotá S.A.ETB - ESP</t>
  </si>
  <si>
    <t>Otro</t>
  </si>
  <si>
    <t>Empresa de Energía de Bogotá S.A. EEB - ESP</t>
  </si>
  <si>
    <t>Secretaría Distrital de la Mujer</t>
  </si>
  <si>
    <t>Meta ODS</t>
  </si>
  <si>
    <t>De aquí a 2030, erradicar para todas las personas y en todo el mundo la pobreza extrema (actualmente se considera que sufren pobreza extrema las personas que viven con menos de 1,25 dólares de los Estados Unidos al día)</t>
  </si>
  <si>
    <t>De aquí a 2030, reducir al menos a la mitad la proporción de hombres, mujeres y niños de todas las edades que viven en la pobreza en todas sus dimensiones con arreglo a las definiciones nacionales</t>
  </si>
  <si>
    <t>Implementar a nivel nacional sistemas y medidas apropiados de protección social para todos, incluidos niveles mínimos, y, de aquí a 2030, lograr una amplia cobertura de las personas pobres y vulnerables</t>
  </si>
  <si>
    <t>De aquí a 2030, garantizar que todos los hombres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</si>
  <si>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</si>
  <si>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De aquí a 2030, poner fin al hambre y asegurar el acceso de todas las personas, en particular los pobres y las personas en situaciones de vulnerabilidad, incluidos los niños menores de 1 año, a una alimentación sana, nutritiva y suficiente durante todo el año</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</si>
  <si>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</si>
  <si>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De aquí a 2030, reducir la tasa mundial de mortalidad materna a menos de 70 por cada 100.000 nacidos vivos</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</si>
  <si>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</si>
  <si>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De aquí a 2030, poner fin a las epidemias del SIDA, la tuberculosis, la malaria y las enfermedades tropicales desatendidas y combatir la hepatitis, las enfermedades transmitidas por el agua y otras enfermedades transmisibles</t>
  </si>
  <si>
    <t>De aquí a 2030, reducir en un tercio la mortalidad prematura por enfermedades no transmisibles mediante su prevención y tratamiento, y promover la salud mental y el bienestar</t>
  </si>
  <si>
    <t>Fortalecer la prevención y el tratamiento del abuso de sustancias adictivas, incluido el uso indebido de estupefacientes y el consumo nocivo de alcohol</t>
  </si>
  <si>
    <t>De aquí a 2020, reducir a la mitad el número de muertes y lesiones causadas por accidentes de tráfico en el mundo</t>
  </si>
  <si>
    <t>De aquí a 2030, garantizar el acceso universal a los servicios de salud sexual y reproductiva, incluidos los de planificación familiar, información y educación, y la integración de la salud reproductiva en las estrategias y los programas nacionales</t>
  </si>
  <si>
    <t>Lograr la cobertura sanitaria universal, incluida la protección contra los riesgos financieros, el acceso a servicios de salud esenciales de calidad y el acceso a medicamentos y vacunas inocuos, eficaces, asequibles y de calidad para todos</t>
  </si>
  <si>
    <t>De aquí a 2030, reducir considerablemente el número de muertes y enfermedades causadas por productos químicos peligrosos y por la polución y contaminación del aire, el agua y el suelo</t>
  </si>
  <si>
    <t>Fortalecer la aplicación del Convenio Marco de la Organización Mundial de la Salud para el Control del Tabaco en todos los países, según proceda</t>
  </si>
  <si>
    <t>De aquí a 2030, asegurar que todas las niñas y todos los niños terminen la enseñanza primaria y secundaria, que ha de ser gratuita, equitativa y de calidad y producir resultados de aprendizaje pertinentes y efectivos.</t>
  </si>
  <si>
    <t>De aquí a 2030, asegurar que todas las niñas y todos los niños tengan acceso a servicios de atención y desarrollo en la primera infancia y educación preescolar de calidad, a fin de que estén preparados para la enseñanza primaria.</t>
  </si>
  <si>
    <t>De aquí a 2030, asegurar el acceso igualitario de todos los hombres y las mujeres a una formación técnica, profesional y superior de calidad, incluida la enseñanza universitaria.</t>
  </si>
  <si>
    <t xml:space="preserve">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t>
  </si>
  <si>
    <t xml:space="preserve">De aquí a 2030, asegurar que todos los jóvenes y una proporción considerable de los adultos, tanto hombres como mujeres, estén alfabetizados y tengan nociones elementales de aritmética. </t>
  </si>
  <si>
    <t xml:space="preserve">Construir y adecuar instalaciones educativas que tengan en cuenta las necesidades de los niños y las personas con discapacidad y las diferencias de género, y que ofrezcan entornos de aprendizaje seguros, no violentos, inclusivos y eficaces para todos. </t>
  </si>
  <si>
    <t>Poner fin a todas las formas de discriminación contra todas las mujeres y las niñas en todo el mundo</t>
  </si>
  <si>
    <t>Eliminar todas las formas de violencia contra todas las mujeres y las niñas en los ámbitos público y privado, incluidas la trata y la explotación sexual y otros tipos de explotación</t>
  </si>
  <si>
    <t>Eliminar todas las prácticas nocivas, como el matrimonio infantil, precoz y forzado y la mutilación genital femenina</t>
  </si>
  <si>
    <t>Reconocer y valorar los cuidados y el trabajo doméstico no remunerados mediante servicios públicos, infraestructuras y políticas de protección social, y promoviendo la responsabilidad compartida en el hogar y la familia, según proceda en cada país</t>
  </si>
  <si>
    <t>Asegurar la participación plena y efectiva de las mujeres y la igualdad de oportunidades de liderazgo a todos los niveles decisorios en la vida política, económica y pública</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</si>
  <si>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</si>
  <si>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</si>
  <si>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Mejorar el uso de la tecnología instrumental, en particular la tecnología de la información y las comunicaciones, para promover el empoderamiento de las mujeres</t>
  </si>
  <si>
    <t>De aquí a 2030, lograr el acceso universal y equitativo al agua potable a un precio asequible para todos</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</si>
  <si>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</si>
  <si>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</si>
  <si>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</si>
  <si>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De aquí a 2030, implementar la gestión integrada de los recursos hídricos a todos los niveles, incluso mediante la cooperación transfronteriza, según proceda</t>
  </si>
  <si>
    <t>De aquí a 2030, garantizar el acceso universal a servicios energéticos asequibles, fiables y modernos</t>
  </si>
  <si>
    <t>De aquí a 2030, aumentar considerablemente la proporción de energía renovable en el conjunto de fuentes energéticas</t>
  </si>
  <si>
    <t>De aquí a 2030, duplicar la tasa mundial de mejora de la eficiencia energética</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</si>
  <si>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</si>
  <si>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Mantener el crecimiento económico per cápita de conformidad con las circunstancias nacionales y, en particular, un crecimiento del producto interno bruto de al menos el 7% anual en los países menos adelantados</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</si>
  <si>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</si>
  <si>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</si>
  <si>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</si>
  <si>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De aquí a 2030, lograr el empleo pleno y productivo y el trabajo decente para todas las mujeres y los hombres, incluidos los jóvenes y las personas con discapacidad, así como la igualdad de remuneración por trabajo de igual valor</t>
  </si>
  <si>
    <t>De aquí a 2020, reducir considerablemente la proporción de jóvenes que no están empleados y no cursan estudios ni reciben capacitación</t>
  </si>
  <si>
    <t>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</si>
  <si>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Proteger los derechos laborales y promover un entorno de trabajo seguro y sin riesgos para todos los trabajadores, incluidos los trabajadores migrantes, en particular las mujeres migrantes y las personas con empleos precarios</t>
  </si>
  <si>
    <t>De aquí a 2030, elaborar y poner en práctica políticas encaminadas a promover un turismo sostenible que cree puestos de trabajo y promueva la cultura y los productos locales</t>
  </si>
  <si>
    <t>Fortalecer la capacidad de las instituciones financieras nacionales para fomentar y ampliar el acceso a los servicios bancarios, financieros y de seguros para todos</t>
  </si>
  <si>
    <t>Industriainnovacióneinfraestructura</t>
  </si>
  <si>
    <t>Aumentar significativamente el acceso a la tecnología de la información y las comunicaciones y esforzarse por proporcionar acceso universal y asequible a Internet en los países menos adelantados de aquí a 2020</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</si>
  <si>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</si>
  <si>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</si>
  <si>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</si>
  <si>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</si>
  <si>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Apoyar el desarrollo de tecnologías, la investigación y la innovación nacionales en los países en desarrollo, incluso garantizando un entorno normativo propicio a la diversificación industrial y la adición de valor a los productos básicos, entre otras cosas</t>
  </si>
  <si>
    <t>De aquí a 2030, lograr progresivamente y mantener el crecimiento de los ingresos del 40% más pobre de la población a una tasa superior a la media nacional</t>
  </si>
  <si>
    <t>De aquí a 2030, potenciar y promover la inclusión social, económica y política de todas las personas, independientemente de su edad, sexo, discapacidad, raza, etnia, origen, religión o situación económica u otra condición</t>
  </si>
  <si>
    <t>Adoptar políticas, especialmente fiscales, salariales y de protección social, y lograr progresivamente una mayor igualdad</t>
  </si>
  <si>
    <t>De aquí a 2030, asegurar el acceso de todas las personas a viviendas y servicios básicos adecuados, seguros y asequibles y mejorar los barrios marginales</t>
  </si>
  <si>
    <t>Redoblar los esfuerzos para proteger y salvaguardar el patrimonio cultural y natural del mundo</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</si>
  <si>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</si>
  <si>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De aquí a 2030, reducir el impacto ambiental negativo per cápita de las ciudades, incluso prestando especial atención a la calidad del aire y la gestión de los desechos municipales y de otro tipo</t>
  </si>
  <si>
    <t>De aquí a 2030, proporcionar acceso universal a zonas verdes y espacios públicos seguros, inclusivos y accesibles, en particular para las mujeres y los niños, las personas de edad y las personas con discapacidad</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</si>
  <si>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</si>
  <si>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De aquí a 2030, reducir considerablemente la generación de desechos mediante actividades de prevención, reducción, reciclado y reutilización</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</si>
  <si>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</si>
  <si>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</si>
  <si>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Alentar a las empresas, en especial las grandes empresas y las empresas transnacionales, a que adopten prácticas sostenibles e incorporen información sobre la sostenibilidad en su ciclo de presentación de informes</t>
  </si>
  <si>
    <t>Elaborar y aplicar instrumentos para vigilar los efectos en el desarrollo sostenible, a fin de lograr un turismo sostenible que cree puestos de trabajo y promueva la cultura y los productos locales</t>
  </si>
  <si>
    <t>Fortalecer la resiliencia y la capacidad de adaptación a los riesgos relacionados con el clima y los desastres naturales en todos los países</t>
  </si>
  <si>
    <t>Incorporar medidas relativas al cambio climático en las políticas, estrategias y planes nacionales</t>
  </si>
  <si>
    <t>De aquí a 2020, conservar al menos el 10% de las zonas costeras y marinas, de conformidad con las leyes nacionales y el derecho internacional y sobre la base de la mejor información científica disponible</t>
  </si>
  <si>
    <t>De aquí a 2025, prevenir y reducir significativamente la contaminación marina de todo tipo, en particular la producida por actividades realizadas en tierra, incluidos los detritos marinos y la polución por nutrientes</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</si>
  <si>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</si>
  <si>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Adoptar medidas urgentes y significativas para reducir la degradación de los hábitats naturales, detener la pérdida de la diversidad biológica y, para 2020, proteger las especies amenazadas y evitar su extinción</t>
  </si>
  <si>
    <t>Reducir significativamente todas las formas de violencia y las correspondientes tasas de mortalidad en todo el mundo</t>
  </si>
  <si>
    <t>Promover el estado de derecho en los planos nacional e internacional y garantizar la igualdad en el acceso a la justicia para todos</t>
  </si>
  <si>
    <t>Garantizar el acceso público a la información y proteger las libertades fundamentales, de conformidad con las leyes nacionales y los acuerdos internacionales</t>
  </si>
  <si>
    <t>Fortalecer las instituciones nacionales pertinentes, incluso mediante la cooperación internacional, con miras a crear capacidad a todos los niveles, en particular en los países en desarrollo, para prevenir la violencia y combatir el terrorismo y la delincuencia</t>
  </si>
  <si>
    <t>FORMATO DE PLAN DE ACCION POLÍTICAS PÚBLICAS</t>
  </si>
  <si>
    <t>Política Pública Distrital de Vendedoras y Vendedores Informales</t>
  </si>
  <si>
    <t>Documento CONPES Distrital No:</t>
  </si>
  <si>
    <t>Fecha de aprobación:</t>
  </si>
  <si>
    <t>Fecha de actualización:</t>
  </si>
  <si>
    <t>Fecha de corte de seguimiento:</t>
  </si>
  <si>
    <t>Sector líder:</t>
  </si>
  <si>
    <t>Entidad líder:</t>
  </si>
  <si>
    <t>Sector corresponsable 1:</t>
  </si>
  <si>
    <t>Entidad 1:</t>
  </si>
  <si>
    <t>Secretaria Distrital de Desarrollo Economico</t>
  </si>
  <si>
    <t>Sector corresponsable 2:</t>
  </si>
  <si>
    <t>Entidad 2:</t>
  </si>
  <si>
    <t>Secretaría de Gobierno - Alcadías Locales</t>
  </si>
  <si>
    <t>Entidad 3:</t>
  </si>
  <si>
    <t>Departamento Administartivo de la Defensoría del Espacio Público - DADEP</t>
  </si>
  <si>
    <t>Sector corresponsable 3:</t>
  </si>
  <si>
    <t>Entidad 4:</t>
  </si>
  <si>
    <t>Secretaría de Seguridad, Convivencia y Justica</t>
  </si>
  <si>
    <t>Entidad 5:</t>
  </si>
  <si>
    <t xml:space="preserve">Secretaría Distrital de Integración Social </t>
  </si>
  <si>
    <t>Sector corresponsable 4:</t>
  </si>
  <si>
    <t>Entidad 6:</t>
  </si>
  <si>
    <t>Sector corresponsable 5:</t>
  </si>
  <si>
    <t xml:space="preserve">Objetivo General de la Política Pública: Lograr la inclusión social y productiva en condiciones dignas a los vendedores y vendedoras informales como actores de la economía popular de Bogotá D.C. </t>
  </si>
  <si>
    <t>Objetivo específico</t>
  </si>
  <si>
    <t>Importancia relativa  del objetivo especifico
(%)</t>
  </si>
  <si>
    <t>Indicadores de resultado</t>
  </si>
  <si>
    <t>Indicadores de producto</t>
  </si>
  <si>
    <t>Tiempos de ejecución</t>
  </si>
  <si>
    <t>Metas anuales de 
producto</t>
  </si>
  <si>
    <t>Meta de producto Final</t>
  </si>
  <si>
    <t>Costos estimados y Recursos disponibles</t>
  </si>
  <si>
    <t>Responsable de la ejecución</t>
  </si>
  <si>
    <t>Corresponsables de la ejecución</t>
  </si>
  <si>
    <t>Resultado esperado</t>
  </si>
  <si>
    <t>Importancia relativa  del resultado
(%)</t>
  </si>
  <si>
    <t>Nombre del indicador de resultado</t>
  </si>
  <si>
    <t>Fórmula del indicador de resultado</t>
  </si>
  <si>
    <t>Enfoque</t>
  </si>
  <si>
    <t>Tipo de anualización</t>
  </si>
  <si>
    <t>Línea base</t>
  </si>
  <si>
    <t>Metas anuales de resultado</t>
  </si>
  <si>
    <t>Meta de resultado Final</t>
  </si>
  <si>
    <t>Producto esperado</t>
  </si>
  <si>
    <t>Importancia relativa del producto
(%)</t>
  </si>
  <si>
    <t xml:space="preserve">Nombre indicador de producto </t>
  </si>
  <si>
    <t>Fórmula del indicador de producto</t>
  </si>
  <si>
    <t>Meta 
ODS</t>
  </si>
  <si>
    <t>Indicador del PDD</t>
  </si>
  <si>
    <t>Código Meta
PDD</t>
  </si>
  <si>
    <t>Costo total</t>
  </si>
  <si>
    <t xml:space="preserve">Sector </t>
  </si>
  <si>
    <t>Entidad</t>
  </si>
  <si>
    <t>Dirección/Subdirección/Grupo/Unidad</t>
  </si>
  <si>
    <t>Persona de contacto</t>
  </si>
  <si>
    <t>Teléfono</t>
  </si>
  <si>
    <t>Correo electrónico</t>
  </si>
  <si>
    <t>Observaciones</t>
  </si>
  <si>
    <t>Valor</t>
  </si>
  <si>
    <t>Año</t>
  </si>
  <si>
    <t>Fecha de inicio</t>
  </si>
  <si>
    <t>Fecha de finalización</t>
  </si>
  <si>
    <t>Meta 2023</t>
  </si>
  <si>
    <t>Meta 2024</t>
  </si>
  <si>
    <t>Meta 2025</t>
  </si>
  <si>
    <t>Meta 2026</t>
  </si>
  <si>
    <t>Meta 2027</t>
  </si>
  <si>
    <t>Meta 2028</t>
  </si>
  <si>
    <t>Meta 2029</t>
  </si>
  <si>
    <t>Meta 2030</t>
  </si>
  <si>
    <t>Meta 2031</t>
  </si>
  <si>
    <t>Meta 2032</t>
  </si>
  <si>
    <t>Meta 2033</t>
  </si>
  <si>
    <t>Meta 2034</t>
  </si>
  <si>
    <t>Meta 2035</t>
  </si>
  <si>
    <t>Costo Estimado</t>
  </si>
  <si>
    <t>Recurso disponible.</t>
  </si>
  <si>
    <t>Fuente de financiación</t>
  </si>
  <si>
    <t>Código Proyecto de Inversión</t>
  </si>
  <si>
    <t>Recurso disponible</t>
  </si>
  <si>
    <t>1. Mejorar las condiciones económicas y sociales de las y los vendedores informales</t>
  </si>
  <si>
    <t>1.1 Aumento de la percepción positiva de la población vendedora informal sobre sus condiciones de economicas y sociales</t>
  </si>
  <si>
    <t xml:space="preserve">Porcentaje de vendedores y vendedoras informales que tienen una percepcion positiva de sus condiciones economicas y sociales </t>
  </si>
  <si>
    <t xml:space="preserve">Numero de personas encuestadas que tienen percepcion positiva de sus condiciones economicas y sociales/ total de personas encuestadas
</t>
  </si>
  <si>
    <t>1.1.1  Servicio de orientación en los programas de inclusión productiva de las y los vendedores ambulantes</t>
  </si>
  <si>
    <t>Numero de unidades productivas de vendedoras y vendedores ambulantes sensibilizadas con la oferta de la Subdirección de Emprendimiento y Negocios (SEN)</t>
  </si>
  <si>
    <t xml:space="preserve">Numero de unidades productivas de vendedoras y vendedores ambulantes sensibilizadas de la oferta de la Subdirección de Emprendimiento y Negocios (SEN)
</t>
  </si>
  <si>
    <t>8.5</t>
  </si>
  <si>
    <t>Diferencial; Género; Poblacional</t>
  </si>
  <si>
    <t>inversión</t>
  </si>
  <si>
    <t>Desarrollo Económico Industria y Turismo</t>
  </si>
  <si>
    <t>Secretaría de Desarrollo Económico</t>
  </si>
  <si>
    <t>Subdirección de Emprendimiento y Negocios (SEN</t>
  </si>
  <si>
    <t>Natalia Rodriguez</t>
  </si>
  <si>
    <t>nrodriguez@desarrrolloeconomico.gov.co</t>
  </si>
  <si>
    <t>1.1.2  Servicios de gestión y colocación de empleo para la población de vendedores y vendedoras informales a través de la Agencia Pública de Empleo Distrital (APED).</t>
  </si>
  <si>
    <t>Porcentaje de vendedores y vendedoras informales atendidas en los servicios de  la APED que desean emplearse formalmente.</t>
  </si>
  <si>
    <t>(Número de vendedores y vendedoras informales  en procesos de gestión de colocación a través de la APED/número de vendedores y vendedoras informales  interesadas en empleo formal remitidas por el IPES )*100</t>
  </si>
  <si>
    <t>Poblacional; Territorial</t>
  </si>
  <si>
    <t>Si</t>
  </si>
  <si>
    <t>N/D</t>
  </si>
  <si>
    <t>Subdirección de Empleo y Formación</t>
  </si>
  <si>
    <t>Bernardo Brigard Posse</t>
  </si>
  <si>
    <t>3693777 ext 166</t>
  </si>
  <si>
    <t>bbrigard@desarrolloeconomico.gov.co</t>
  </si>
  <si>
    <t>1.1.3 Emprendimientos por subsistencia fortalecidos de la poblaciòn joven y/o adulta.</t>
  </si>
  <si>
    <t>Nùmero de emprendimientos por subsistencia fortalecidos de la poblaciòn joven y/o adulta.</t>
  </si>
  <si>
    <t>Sumatoria de emprendimientos por subsistencia fortalecidos de la población joven y/o adulta.</t>
  </si>
  <si>
    <t>8.3</t>
  </si>
  <si>
    <t>Poblacional, Derechos Humanos, Género, Diferencial y Territorial</t>
  </si>
  <si>
    <t xml:space="preserve">Instituto para la Economía Social - IPES
 </t>
  </si>
  <si>
    <t>Subdirección de Emprendimiento, Servicios Empresariales y de Comercialización</t>
  </si>
  <si>
    <t>Andrea Zharay Orejarana Benitez</t>
  </si>
  <si>
    <t>601 297 60 30</t>
  </si>
  <si>
    <t xml:space="preserve">Azorejarenab@ipes.gov.co </t>
  </si>
  <si>
    <t>1.1.4 Alternativas comerciales de generación de ingresos para personas adultas.</t>
  </si>
  <si>
    <t xml:space="preserve">Número de Personas adultas vendedoras informales  con alternativa comercial </t>
  </si>
  <si>
    <t xml:space="preserve">Sumatoria de personas adultas vendedoras informales con alternativa comercial </t>
  </si>
  <si>
    <t>Subdirección de Gestión, Redes Sociales e Informalidad</t>
  </si>
  <si>
    <t>Luz Nereyda Moreno</t>
  </si>
  <si>
    <t>lnmoreno@ipes.gov.co</t>
  </si>
  <si>
    <t xml:space="preserve">1.1.5 Asistencia técnica y formación en capacidades para emprendimientos por subsistencia de  personas mayores de 60 años vendedores y vendedoras informales </t>
  </si>
  <si>
    <t>Número de emprendimientos por subsistencia con asistencia técnica y formación.</t>
  </si>
  <si>
    <t>Sumatoria de emprendimientos de  subsistencia para inclusión productiva de personas mayores de 60 años, con asistencia técnica y formación</t>
  </si>
  <si>
    <t>trabajodecenteycrecimientoeconómico</t>
  </si>
  <si>
    <t xml:space="preserve">Poblacional; Derechos Humanos; </t>
  </si>
  <si>
    <t>Subdireccion de Emprendimiento, Servicios Empresariales y de Comercialización</t>
  </si>
  <si>
    <t>1.1.6 Ferias Comerciales organizadas  por el IPES</t>
  </si>
  <si>
    <t xml:space="preserve">Número de personas vendedoras informales vinculadas a  Ferias Comerciales de temporada o institucionales </t>
  </si>
  <si>
    <t xml:space="preserve">Sumatoria de personas vendedoras informales vinculadas a  Ferias Comerciales de temporada o institucionales </t>
  </si>
  <si>
    <t xml:space="preserve"> Derechos Humanos; Genero; Diferencial;</t>
  </si>
  <si>
    <t xml:space="preserve">
Luz Nereyda Moreno</t>
  </si>
  <si>
    <t xml:space="preserve">lnmoreno@ipes.gov.co </t>
  </si>
  <si>
    <t xml:space="preserve">1.1.7 Alternativas comerciales de generación de ingresos para personas mayores </t>
  </si>
  <si>
    <t>Número de personas mayores vinculadas a alternativas comerciales transitorias</t>
  </si>
  <si>
    <t>Sumatoria de personas mayores con alternativas comerciales transitorias</t>
  </si>
  <si>
    <t>Poblacional; Derechos Humanos; Genero; Diferencial</t>
  </si>
  <si>
    <t>1.1.8 Asistencia integral a emprendimientos de subsistencia de vendedores informales victimas del conflicto armado</t>
  </si>
  <si>
    <t>Número de emprendimientos de subsistencia de vendedores informales victimas del conflicto armado con asistencia integral.</t>
  </si>
  <si>
    <t>Sumatoria de emprendimientos de subsistencia de vendedores informales victimas del conflicto armado con asistencia integral.</t>
  </si>
  <si>
    <t>10.2</t>
  </si>
  <si>
    <t>Poblacional-diferencial</t>
  </si>
  <si>
    <t xml:space="preserve">1.1.9 Alternativas comerciales transitorias para la generación de ingresos de vendedores informales victimas del conflicto armado </t>
  </si>
  <si>
    <t>Número de vendedores informales victimas del conflicto armado  con alternativas comerciales transitorias para la generación de ingresos</t>
  </si>
  <si>
    <t>Sumatoria de vendedores informales victimas del conflicto armado que ocupan el espacio publico con alternativas comerciales transitorias para la generación de ingresos</t>
  </si>
  <si>
    <t xml:space="preserve">Poblacional 
Diferencial </t>
  </si>
  <si>
    <t>ND</t>
  </si>
  <si>
    <t xml:space="preserve">
Subdirección de Gestión, Redes Sociales e Informalidad</t>
  </si>
  <si>
    <t>1.1.10 Programa de comercialización de alimentos empacados para personas mayores y/o con discapacidad que ejercen la venta informal.</t>
  </si>
  <si>
    <t>Porcentaje de avance de ejecución del Programa de comercialización de alimentos empacados para personas mayores y/o con discapacidad que ejercen la venta informal.</t>
  </si>
  <si>
    <t>(Total de acciones ejecutadas para la ejecución del Programa de comercialización de alimentos empacados para personas mayores y/o con discapacidad que ejercen la venta informal/ Total de acciones programadas para la  ejecución del Programa de comercialización de alimentos empacados para personas mayores y/o con discapacidad que ejercen la venta informal) * 100</t>
  </si>
  <si>
    <t xml:space="preserve">1.1.11 Programa de financiamiento de la Economía Popular </t>
  </si>
  <si>
    <t xml:space="preserve">Porcentaje de avance en el diseño e implementación del Programa de financiamiento de la Economía Popular </t>
  </si>
  <si>
    <t>(Actividades ejecutadas para el diseño e implementación del Programa de financiamiento de la Economía Popular/ actividades programadas para el diseño e implementación del Programa de financiamiento de la Economía Popular)*100</t>
  </si>
  <si>
    <t>Subdirección de Gestión, Redes Sociales e Informalidad
Subdireccion de Emprendimiento, Servicios Empresariales y de Comercialización</t>
  </si>
  <si>
    <t xml:space="preserve">
Luz Nereyda Moreno
Andrea Zharay Orejarana Benitez</t>
  </si>
  <si>
    <t xml:space="preserve">lnmoreno@ipes.gov.co 
Azorejarenab@ipes.gov.co </t>
  </si>
  <si>
    <t>1.1.12 Registro, identificación, caracterización,  y/o actualizacion de datos de los vendedores informales.</t>
  </si>
  <si>
    <t>Número de vendedoras y vendedores informales registrados, identificados, caracterizados y/o actualizados</t>
  </si>
  <si>
    <t>Sumatoria de vendedoras y vendedores informales registrados, identificados, caracterizados y/o actualizados</t>
  </si>
  <si>
    <t xml:space="preserve">Poblacional / Diferencial </t>
  </si>
  <si>
    <t>1.2 Fortalecimiento de las capacidades de las y los vendedores informales</t>
  </si>
  <si>
    <t>Número de personas vendedoras informales certificadas</t>
  </si>
  <si>
    <t>Sumatoria de personas vendedoras informales certificadas</t>
  </si>
  <si>
    <t>1.2.1 Servicios de formación para la garantía de la gestión y colocación de empleo de personas que realizan actividades de ventas informales interesados en emplearse formalmente, remitidos por el IPES</t>
  </si>
  <si>
    <t>Porcentaje de personas que realizan actividades de ventas informales que cuentan con formación en habilidades socioemocionales y  para el trabajo</t>
  </si>
  <si>
    <t>(Número de personas formadas/número de personas remitidas por el IPES  )*100</t>
  </si>
  <si>
    <t>1.2.2  Acciones de Información, Educación y Comunicación (IEC)  para  los  vendedores y vendedoras informales en el Distrito para la promoción del cuidado de la salud</t>
  </si>
  <si>
    <t>Número de vendedores y vendedoras informales que reciben acciones de Información, Educación y Comunicación (IEC) para la promoción del cuidado de la salud  en Bogotá</t>
  </si>
  <si>
    <t>Sumatoria de vendedores y  vendedoras  informales que recibieron acciones de Información, Educación y Comunicación (IEC) para la promoción del cuidado de la salud en Bogotá</t>
  </si>
  <si>
    <t>8.8</t>
  </si>
  <si>
    <t>PD</t>
  </si>
  <si>
    <t xml:space="preserve">Salud </t>
  </si>
  <si>
    <t xml:space="preserve">Secretaría Distrital de Salud </t>
  </si>
  <si>
    <t xml:space="preserve">Subsecretaría de Salud Pública </t>
  </si>
  <si>
    <t>Adriana Mercedes Ardila Sierra</t>
  </si>
  <si>
    <t>3649090 Ext.9752</t>
  </si>
  <si>
    <t>amardila@saludcapital.gov.co sm2rodriguez@saludcapital.gov.co</t>
  </si>
  <si>
    <t xml:space="preserve">1.2.3 Rutas de formación integrales, para vendedores(as) de la economía popular y sus familias. </t>
  </si>
  <si>
    <t>Número de Personas vendedoras de la economía popular y sus familias capacitadas en las diferentes rutas de formación integral.</t>
  </si>
  <si>
    <t>Sumatoria de Personas vendedoras de la economía popular  y sus familias capacitadas en las diferentes rutas de formación integral.</t>
  </si>
  <si>
    <t>Poblacional; De género; Diferencial;</t>
  </si>
  <si>
    <t xml:space="preserve">Subdireccion de Formación y Empleabilidad
</t>
  </si>
  <si>
    <t xml:space="preserve">Sonia Yolanda Ospina
</t>
  </si>
  <si>
    <t xml:space="preserve">syospinac@ipes.gov.co
</t>
  </si>
  <si>
    <t>1.2.4 Talleres de orientación para el empleo para vendedores(as) informales de la economía popular y sus familias.</t>
  </si>
  <si>
    <t xml:space="preserve">Número de vendedores informales y sus familias que participan de los talleres de orientación para el empleo </t>
  </si>
  <si>
    <t xml:space="preserve">Sumatoria de vendedores informales y sus familias que participan de los talleres de orientación para el empleo </t>
  </si>
  <si>
    <t>Poblacional;  De género; Diferencial</t>
  </si>
  <si>
    <t>Subdireccion de Formación y Empleabilidad
Subdirección de Gestión, Redes Sociales e Informalidad</t>
  </si>
  <si>
    <t>Sonia Yolanda Ospina
Luz Nereyda Moreno</t>
  </si>
  <si>
    <t xml:space="preserve">syospinac@ipes.gov.co
lnmoreno@ipes.gov.co </t>
  </si>
  <si>
    <t>2. Mejorar el uso, aprovechamiento y control del espacio público ocupado por las y los vendedores informales.</t>
  </si>
  <si>
    <t xml:space="preserve">2.1 Zonas de Colaboración Popular adecuadas </t>
  </si>
  <si>
    <t>Número de Zonas de colaboración popular adecuadas</t>
  </si>
  <si>
    <t>Sumatoria de Zonas de colaboración popular adecuadas</t>
  </si>
  <si>
    <t>Territorial 
Derechos Humanos</t>
  </si>
  <si>
    <t>2.1.1 Plan de Intervención de zonas de aglomeración de venta informal</t>
  </si>
  <si>
    <t>Porcentaje de avance de la ejecución del plan  de intervención para el control y seguimiento en zonas de aglomeración.</t>
  </si>
  <si>
    <t>(Número de actividades ejecutadas para implementar el plan  de intervención para el control y seguimiento en zonas de aglomeración. / Número de actividades programadas para implementar el plan  de intervención para el control y seguimiento en zonas de aglomeración ) * 100</t>
  </si>
  <si>
    <t>11.7</t>
  </si>
  <si>
    <t>2.1.2 Plan interinstitucional en perspectiva de seguridad ciudadana contra la extorsión (gota a gota) en las zonas de concentración de vendedores y vendedoras informales afectadas por el delito en la ciudad</t>
  </si>
  <si>
    <t>Porcentraje de ejecución del Plan interinstitucional en perspectiva de seguridad ciudadana propuesto contra la extorsión (gota a gota) en zonas con alta concentración de vendedores y vendedoras informales.</t>
  </si>
  <si>
    <t>(Acciones ejecutadas del Plan interinstitucional contra la extorsión (gota a gota) / Número de acciones programadas del Plan Interinstitucional contra la extorsión (gota a gota)) * 100</t>
  </si>
  <si>
    <t>16.1</t>
  </si>
  <si>
    <t>Seguridad, Convivencia y Justicia</t>
  </si>
  <si>
    <t>Secretaría Distrital de Seguridad, Convivencia y Justicia</t>
  </si>
  <si>
    <t>Dirección de Seguridad</t>
  </si>
  <si>
    <t>Hasbleidy Bohorquez Puerto</t>
  </si>
  <si>
    <t>hasbleidy.bohorquez@scj.gov.co</t>
  </si>
  <si>
    <t>2.1.3 Zonas de aglomeración organizadas</t>
  </si>
  <si>
    <t>Número de Zonas de aglomeración organizadas</t>
  </si>
  <si>
    <t>Sumatoria de zonas de aglomeración organizadas</t>
  </si>
  <si>
    <t>Secretaría Distrital de Gobierno</t>
  </si>
  <si>
    <t xml:space="preserve">Subsecretaría de Gestión Local </t>
  </si>
  <si>
    <t>Alfy Smile Rosas Sanchez
Juan Carlos Rodriguez Guzman</t>
  </si>
  <si>
    <t>(+60) 1 382 06 60</t>
  </si>
  <si>
    <t>alfy.rosas@gobiernobogota.gov.co</t>
  </si>
  <si>
    <t>Desarrollo Económico</t>
  </si>
  <si>
    <t>Instituto para la Economía Social - IPES</t>
  </si>
  <si>
    <t>Sudbirección de Gestión, Redes Sociales e Informalidad</t>
  </si>
  <si>
    <t>2.1.4 Acuerdos de organización de espacio público firmados con las y los Vendedores Informales</t>
  </si>
  <si>
    <t>Número de acuerdos de organización de espacio público firmados con las y los Vendedores Informales</t>
  </si>
  <si>
    <t>Sumatoria de acuerdos de organización de espacio público firmados con las y los Vendedores Informales</t>
  </si>
  <si>
    <t xml:space="preserve">Territorial </t>
  </si>
  <si>
    <t>2.1.5 Estrategias de co-creación de la Economía Popular implementadas</t>
  </si>
  <si>
    <t>Número de Estrategias de co-creación de la Economía Popular implementadas</t>
  </si>
  <si>
    <t>Sumatoria de estrategias de co-creación de la economía popular implementadas</t>
  </si>
  <si>
    <t>2.1.6  Inclusión de la actividad de ventas informales en el marco regulatorio para el aprovechamiento  económico del espacio público</t>
  </si>
  <si>
    <t>Numero de actos administrativos del marco regulatorio para el aprovechamiento económico del espacio publico modificados</t>
  </si>
  <si>
    <t>Sumatoria de actos administrativos del marco regulatorio para el aprovechamiento económico del espacio publico modificados</t>
  </si>
  <si>
    <t>11. Ciudades y comunidades sostenibles</t>
  </si>
  <si>
    <t>Departamento Administrativo de la Defensoria del Espacio Público</t>
  </si>
  <si>
    <t>Subdirección de Gestión Inmobiliaria</t>
  </si>
  <si>
    <t>Armando Lozano
Yohana Andrea Montano Rios</t>
  </si>
  <si>
    <t>ymontano@dadep.gov.co</t>
  </si>
  <si>
    <t>2.1.7 Lineamiento para organización y regularizaciòn de la actividad de venta informal en el espacio publico</t>
  </si>
  <si>
    <t>Lineamientos para organización y regulación  de la actividad de venta informal en el espacio publico expedidos</t>
  </si>
  <si>
    <t>Sumatoria de Lineamientos para organización y regulación de la actividad de venta informal en el espacio publico</t>
  </si>
  <si>
    <t xml:space="preserve">Luz Nereyda Moreno </t>
  </si>
  <si>
    <t>2.1.8 Sensibilización con vendedores y vendedoras informales y sus formas organizativas, en prevención de comportamientos contrarios a la convivencia</t>
  </si>
  <si>
    <t>Número de vendedores y vendedoras informales  vinculados en jornadas de sensibilización</t>
  </si>
  <si>
    <t>Sumatoria de vendedores y vendedoras informales  vinculados en jornadas de sensibilización</t>
  </si>
  <si>
    <t>Territorial
Diferencial</t>
  </si>
  <si>
    <t>Subsecretaría de Acceso a la Justicia</t>
  </si>
  <si>
    <t>Alejandro Reyes</t>
  </si>
  <si>
    <t>alejandro.reyes@scj.gov.co</t>
  </si>
  <si>
    <t>2.1.9 Guía de comportamiento y convivencia del Vendedor Informal en el espacio público</t>
  </si>
  <si>
    <t xml:space="preserve">Numero de vendedores informales a los que se socializa la guía de comportamiento y convivencia del vendedor informal en el espacio publico  </t>
  </si>
  <si>
    <t xml:space="preserve">Sumatoria del numero de vendedores informales a los que se socializa la guía de comportamiento y convivencia del vendedor informal en el espacio publico  </t>
  </si>
  <si>
    <t>16.3</t>
  </si>
  <si>
    <t>3. Fortalecer la gestión y comunicación de la oferta institucional dirigida a las y los vendedores informales.</t>
  </si>
  <si>
    <t>3.1 Aumento de las personas vendedoras informales que reciben bienes y servicios por parte del IPES</t>
  </si>
  <si>
    <t>Número de personas vendedoras informales que reciben bienes y servicios por parte del IPES</t>
  </si>
  <si>
    <t xml:space="preserve">Sumatoria de personas vendedoras informales que reciben bienes y servicios por parte del IPES
</t>
  </si>
  <si>
    <t>3.1.1 Formación y capacitación de las y los Consejeros Distritales y Locales sobre su función</t>
  </si>
  <si>
    <t>Número de consejeros(as) distritales y locales formados(as) y capacitados(as) sobre su función</t>
  </si>
  <si>
    <t>Sumatoria de consejeros(as) distritales y locales formados(as) y capacitados(as) sobre su función</t>
  </si>
  <si>
    <t>Poblacional - Diferencial</t>
  </si>
  <si>
    <t>Subdirección de Formación y empleabilidad</t>
  </si>
  <si>
    <t>Sonia Yolanda Ospina Contreras</t>
  </si>
  <si>
    <t>syospinac@ipes.gov.co</t>
  </si>
  <si>
    <t>3.1.2 Formación y capacitación para el fortalecimiento de las Organizaciones de Vendedores Informales</t>
  </si>
  <si>
    <t xml:space="preserve">Número de organizaciones de vendedores informales  formados(as) y capacitados(as) </t>
  </si>
  <si>
    <t>Sumatoria de organizaciones de vendedores informales formadas y capacitadas</t>
  </si>
  <si>
    <t xml:space="preserve">3.1.3 Estrategias de comunicación para la  socializacion de la oferta institucional del IPES para la poblacion vendedora informal </t>
  </si>
  <si>
    <t xml:space="preserve">Número de estrategias de comunicación para la socialización de la oferta institucional del IPES para la población vendedora informal </t>
  </si>
  <si>
    <t>Sumatoria de estrategias de comunicación para la socialización de la oferta institucional del Ipes para la población vendedora informal</t>
  </si>
  <si>
    <t>Paz justicia e instituciones sólidas</t>
  </si>
  <si>
    <t>16.7</t>
  </si>
  <si>
    <t xml:space="preserve">
Andres Sanchez Villamil</t>
  </si>
  <si>
    <t xml:space="preserve">masanchezv@ipes.gov.co </t>
  </si>
  <si>
    <t>3.1.4  Espacios presenciales de caracterización de jóvenes vendedores informales a través del Índice de Vulnerabilidad Juvenil para el acceso a servicios de la Subdirección para la Juventud.</t>
  </si>
  <si>
    <t>Número de espacios presenciales de caracterización de jóvenes vendedores informales a través del Índice de Vulnerabilidad Juvenil para el acceso a servicios de la Subdirección para la Juventud</t>
  </si>
  <si>
    <t>Sumatoria de espacios presenciales de caracterización de jóvenes vendedores informales a través del Índice de Vulnerabilidad Juvenil para el acceso a servicios de la Subdirección para la Juventud.</t>
  </si>
  <si>
    <t>8: Promover el crecimiento económico inclusivo y sostenible, el empleo y el trabajo decente para todos</t>
  </si>
  <si>
    <t>8.6</t>
  </si>
  <si>
    <t>Poblacional, diferencial</t>
  </si>
  <si>
    <t>Integración Social</t>
  </si>
  <si>
    <t>Subdirección para la Juventud</t>
  </si>
  <si>
    <t>Oscar Oviedo</t>
  </si>
  <si>
    <t>327977 Ext: 64000</t>
  </si>
  <si>
    <t>ooviedo@sdis.gov.co</t>
  </si>
  <si>
    <t>IPES</t>
  </si>
  <si>
    <t>Subdirección Gestion de Redes Sociales e Informalidad SGRI</t>
  </si>
  <si>
    <t>Luz Nereyda Moreno Mosquera</t>
  </si>
  <si>
    <t>sgrsi@ipes.gov.co</t>
  </si>
  <si>
    <t>3.1.5 Sostenimiento y actualización de la Herramienta Misional del IPES - HeMi</t>
  </si>
  <si>
    <t>Número de actualizaciones realizadas anualmente de la herramienta misional HeMi</t>
  </si>
  <si>
    <t>Sumatoria de actualizaciones realizadas anualmente de la herramienta misional HeMi</t>
  </si>
  <si>
    <t>16.6</t>
  </si>
  <si>
    <t>Subdirección de Diseño y Análisis Estratégico</t>
  </si>
  <si>
    <t>Cenayda Paola Rico</t>
  </si>
  <si>
    <t>Cpricop@ipes.gov.co</t>
  </si>
  <si>
    <t>3.1.6 Estrategia de fortalecimiento de comunicación local relacionada con la economía popular</t>
  </si>
  <si>
    <t>Porcentaje de avance en la implementación de la estrategia de fortalecimiento de la comunicación local relacionada con la economía popular</t>
  </si>
  <si>
    <t>(Número de fases implementadas para el fortalecimiento de comunicación local relacionada con la economía popular/ número de fases programadas de comunicación local relacionada con la economía popular)*100</t>
  </si>
  <si>
    <t>16.10</t>
  </si>
  <si>
    <t>Oficina Asesora de Comunicaciones</t>
  </si>
  <si>
    <t>Andrés Sanchez Villamil</t>
  </si>
  <si>
    <t>3.1.7 Acciones para generar alianzas internacionales para promover la economía popular.</t>
  </si>
  <si>
    <t>Número de acciones adelantadas por el IPES para generar alianzas internacionales para promover la economía popular</t>
  </si>
  <si>
    <t>Sumatoria de acciones adelantadas por el IPES para generar alianzas internacionales para promover la economía popular</t>
  </si>
  <si>
    <t xml:space="preserve">Subdirección de Diseño y Análisis Estratégico </t>
  </si>
  <si>
    <t>3.1.8 Rediseño institucional del Instituto para la Economía Social - IPES</t>
  </si>
  <si>
    <t>Porcentaje de avance en el rediseño institucional del Instituto para la Economía Social - IPES</t>
  </si>
  <si>
    <t>(número de acciones ejecutadas para el rediseño institucional del Instituto para la Economía Social - IPES/ número de acciones programadas para el rediseño institucional del Instituto para la Economía Social - IPES)*100</t>
  </si>
  <si>
    <t>Subdirección Administrativa y Financiera
Subdirección de Diseño y Análisis Estratégico</t>
  </si>
  <si>
    <t>Fabio Alberto Alzate Carreño
Cenayda Paola Rico</t>
  </si>
  <si>
    <t>faalzatec@ipes.gov.co
 Cpricop@ipes.gov.co</t>
  </si>
  <si>
    <t>FICHA TÉCNICA INDICADOR DE RESULTADO 1.1 Aumento de la percepción positiva de la población vendedora informal sobre sus condiciones de economicas y sociales</t>
  </si>
  <si>
    <t>Información general</t>
  </si>
  <si>
    <t>Nombre del indicador</t>
  </si>
  <si>
    <t>Relación entre el indicador de resultado e indicadores de producto</t>
  </si>
  <si>
    <t>Pilar, Objetivo o Eje del PDD</t>
  </si>
  <si>
    <t>Programa (PDD)</t>
  </si>
  <si>
    <t>Sector responsable</t>
  </si>
  <si>
    <t>Entidades involucradas en el cumplimiento del indicador</t>
  </si>
  <si>
    <t xml:space="preserve">Entidad </t>
  </si>
  <si>
    <t>Descripción del indicador</t>
  </si>
  <si>
    <t>El indicador mide el procentaje de la poblacion vendedora informal que tiene una percepción positiva de sus condiciones economicas y sociales a partir de la aplicación de una encuesta de percepcion que se deberá aplicar a la poblacion vendedora informal que sea beneficiada de los productos de la politica publica que apuntan a este resultado</t>
  </si>
  <si>
    <t>Medición</t>
  </si>
  <si>
    <t>Derechos Humamos</t>
  </si>
  <si>
    <t>Unidad de medida</t>
  </si>
  <si>
    <t>Kilómetros</t>
  </si>
  <si>
    <t>Toneladas</t>
  </si>
  <si>
    <t>Programas</t>
  </si>
  <si>
    <t>Personas</t>
  </si>
  <si>
    <t>Hectáreas</t>
  </si>
  <si>
    <t>Habitantes</t>
  </si>
  <si>
    <t>Acuerdos</t>
  </si>
  <si>
    <t>Documento</t>
  </si>
  <si>
    <t>Estrategia</t>
  </si>
  <si>
    <t>X</t>
  </si>
  <si>
    <t>Cuál?</t>
  </si>
  <si>
    <t>Porcentaje</t>
  </si>
  <si>
    <t>Periodicidad de medición</t>
  </si>
  <si>
    <t>Mensual</t>
  </si>
  <si>
    <t>Trimestral</t>
  </si>
  <si>
    <t>Anual</t>
  </si>
  <si>
    <t>Bimestral</t>
  </si>
  <si>
    <t>Semestral</t>
  </si>
  <si>
    <t>Línea Base (LB)</t>
  </si>
  <si>
    <t>LB</t>
  </si>
  <si>
    <t>Fecha de LB</t>
  </si>
  <si>
    <t>Fuente LB</t>
  </si>
  <si>
    <t>Año inicio - Año fin</t>
  </si>
  <si>
    <t>Año inicio</t>
  </si>
  <si>
    <t>Año Fin</t>
  </si>
  <si>
    <t>2035</t>
  </si>
  <si>
    <t>Metas</t>
  </si>
  <si>
    <t>Año 1</t>
  </si>
  <si>
    <t>Año 2</t>
  </si>
  <si>
    <t>Año 3</t>
  </si>
  <si>
    <t>Año 4</t>
  </si>
  <si>
    <t>Año 5</t>
  </si>
  <si>
    <t>Año 6</t>
  </si>
  <si>
    <t>Año 7</t>
  </si>
  <si>
    <t>Año 8</t>
  </si>
  <si>
    <t>Año 9</t>
  </si>
  <si>
    <t>Año 10</t>
  </si>
  <si>
    <t>Año 11</t>
  </si>
  <si>
    <t>Año 12</t>
  </si>
  <si>
    <t>Año 13</t>
  </si>
  <si>
    <t>Año 14</t>
  </si>
  <si>
    <t>Año …</t>
  </si>
  <si>
    <t>Final</t>
  </si>
  <si>
    <t>Territorialización del indicador</t>
  </si>
  <si>
    <t>Nivel:</t>
  </si>
  <si>
    <t>Metodología de medición</t>
  </si>
  <si>
    <t xml:space="preserve">Fuentes de información </t>
  </si>
  <si>
    <t>Subdireccion de Diseño y Analisis Estrategico</t>
  </si>
  <si>
    <t>Días de rezago</t>
  </si>
  <si>
    <t>30 días</t>
  </si>
  <si>
    <t>Serie disponible</t>
  </si>
  <si>
    <t>Datos del responsable del indicador</t>
  </si>
  <si>
    <t>Nombre funcionario:</t>
  </si>
  <si>
    <t xml:space="preserve">Cenayda Paola Rico </t>
  </si>
  <si>
    <t>Cargo:</t>
  </si>
  <si>
    <t>Subdirectora</t>
  </si>
  <si>
    <t>Entidad:</t>
  </si>
  <si>
    <t>Dependencia:</t>
  </si>
  <si>
    <t>Correo electrónico:</t>
  </si>
  <si>
    <t>Teléfono:</t>
  </si>
  <si>
    <t>(+571) 297 60 30</t>
  </si>
  <si>
    <t>Aprobación Oficina de Planeación de la entidad responsable de reportar el dato</t>
  </si>
  <si>
    <t>Nombre funcionario</t>
  </si>
  <si>
    <t>Cargo</t>
  </si>
  <si>
    <t>Subdirectora de Diseño y Análisis Estratégico</t>
  </si>
  <si>
    <t xml:space="preserve">En caso de que se requiera el IPES podra ajustar las preguntas contenidas en la encuesta de percepcion socioeconomica con el fin de que las mismas respondan a las necesidades que se puedan presentar en diferentes momentos de la ejecucion de la politica publica, dado que la encuesta o el instrumento permita reflejar este aumento de percepción de acuerdo con las realidades del momento de esta población y de los servicios prestados por el IPES. 
La programación establecida para el resultado fue definida con el equipo de análisis de datos de la Subdirección de Diseño y Análisis Estratégico, quienes tienen conocimiento de los datos que historicamente se han desarrollado en el IPES. Si se determina que puede ajusarte la programación de las metas, las mismas deberán socializarse con esta área para su aprobación. </t>
  </si>
  <si>
    <t>FICHA TÉCNICA INDICADOR DE RESULTADO 1.2 1.2 Fortalecimiento de las capacidades de las y los vendedores informales</t>
  </si>
  <si>
    <t xml:space="preserve">1.2.1 Porcentaje de personas que realizan actividades de ventas informales que cuentan con formación en habilidades socioemocionales y  para el trabajo
1.2.2  Número de vendedores y vendedoras informales que reciben acciones de Información, Educación y Comunicación (IEC) para la promoción del cuidado de la salud  en Bogotá
1.2.3 Número de Personas vendedoras de la economía popular y sus familias capacitadas en las diferentes rutas de formación integral.
1.2.4 Número de vendedores informales y sus familias que participan de los talleres de orientación para el empleo </t>
  </si>
  <si>
    <t xml:space="preserve">El indicador mide la cantidad de personas certificadas en el marco de la oferta de formacion y/o capacitacion ofertada en los productos de la politica publica que le apuntan al resultado 1.2 que son responsabilidad del IPES. Es pertinente indicar que todas las capacitaciones y/o formaciones ofertadas por el IPES deberán responder a las necesidades de las y los vendedores informales así como a las dinamicas propias requeridas para fortalecer la economía popular. De igual manera las formaciones/capacitaciones se adecuarán teniendo en cuenta los diferentes enfoques poblacionales. 
Es pertinente acalarar que con estas formaciones se fortalecerá las competencias generales, laborales y específicas de las y los vendedores informales </t>
  </si>
  <si>
    <t>Para medir el indicador se hará una sumatoria del total de personas certificadas en el marco de los procesos de formación y/o capacitación ofertados por la política publica, para lo cual se deberá tener en cuenta listados de asistencia, registros fotográficos, certificados de participación y aprobación del curso (cuando aplique) y demás evidencias que garanticen el numero de personas que se van a sumar en el indicador</t>
  </si>
  <si>
    <t>Subdirección de Formación y Empleabilidad</t>
  </si>
  <si>
    <t xml:space="preserve">FICHA TÉCNICA INDICADOR DE RESULTADO 2.1 Zonas de Colaboración Popular adecuadas </t>
  </si>
  <si>
    <t xml:space="preserve">2.1.1 Porcentaje de avance de la ejecución del plan  de intervención para el control y seguimiento en zonas de aglomeración.
2.1.2 Porcentraje de ejecución del Plan interinstitucional contra la microextorsión (gota a gota) en zonas con alta concentración de vendedores y vendedoras informales
2.1.3 Núméro de Zonas de aglomeración organizadas
2.1.4 Número de acuerdos de organización de espacio público firmados con las y los Vendedores Informales
2.1.5 Número de Estrategias de co-creación de la Economía Popular implementadas
2.1.6  Numero de actos administrativos del marco regulatorio para el aprovechamiento economico del espacio publico modificados
2.1.7 Lineamientos para organización y regulaciòn  de la actividad de venta informal en el espacio publico expedidos
2.1.8 Número de vendedores y vendedoras informales y sus formas organizativas vinculados en jornadas de sensibilización
2.1.9 Numero de vendedores informales a los que se socializa la guia de comportamiento y convivencia del vendedor informal en el espacio publico  </t>
  </si>
  <si>
    <t xml:space="preserve">El indicador mide la cantidad de Zonas de Colaboración Popular Adecuadas para ejercer el derecho al trabajo de manera digna y para usar y aprovechar el espacio público por los habitantes de la ciudad. En este sentido, las Zonas de Colaboración Popular son entendidas como aquellas en donde existe una alta afluencia de vendedores informales de manera organizada que permite el ejercicio pleno del derecho al trabajo y el disfrute y goce del espacio público. En las zonas de Colaboración Popular prima el principio de solidaridad entre los vendedores informales y se desarrollan acciones que promuevan el apoyo mutuo y la reducción de prestamos con el gota a gota. 
Dentro de los objetivos de las Zonas de Colaboración Popular se encuentra la promoción de regulación del espacio público toda vez que si bien se promueve que los vendedores trabajen dignamente, se busca que lo hagan organizadamente y esto es respetando el espacio público como espacio para todos. 
Para que una Zona sea denominada Zona de Colaboración Popular debe contar con unas especificaciones establecidas por el Instituto para la Economía Social - IPES, dentro de las cuales se podrian encontrar tales como: Caracterización de personas que ejercen la venta informal, uniformidad en los mobiliarios usados por las y los vendedores informales, que haya regulación economica por el uso del espacio público acciones en donde el recaudo generado por el uso del espacio público sea empleado en la mitigación del gota a gota, entre otras.
Cabe indicar que para la priorización de las Zonas de Colaboración Popular serán definidas de acuerdo con unas condiciones especificas de cada territorio en donde se debe tener en cuenta su atractivo turistico para la ciudad. </t>
  </si>
  <si>
    <t>Territorial - Derechos Humanos</t>
  </si>
  <si>
    <t>Zonas de Colaboración Popular</t>
  </si>
  <si>
    <t>Se entiende como adecuadas las Zonas de Colaboración Popular cuando se cumplan las condiciones establecidas en las descripción del indicador y con las demas condiciones que establezca el Instituto para las Economía Social - IPES.
En la vigencia 2024 el IPES deberá realizar el diseño detallado para la adecuación y funcionamiento de las Zonas de Colaboración Popular y definirá aquellas espacios que serán objeto de esta intervención. 
 El IPES expedirá un documento en donde certifique que la Zona de Colaboración Popular cuenta con todos los requisitos 
La formula para medir el indicador corresponde a la Sumatoria de Zonas de colaboración popular adecuadas</t>
  </si>
  <si>
    <t>Sistema de Información Misional - HeMi</t>
  </si>
  <si>
    <t>Para definir los mobiliarios que podrán ser usados en las Zonas de Colaboración Popular será tenida en cuenta la cartilla entregada por la Universidad de los Andes como producto del convenio de asociación No.  SECOP II N° 4082162 GOOBI N° 787 de 2022, y que es el resultado de las mesas de trabajo con los vendedores informales para que esto sea puesto en marcha
Cabe indicar que la primera y segunda Zona establecida para ser Zona de Colaboración Popular serán tenidas en cuenta como piloto, por lo tanto las siguientes estrategias de adecuación podrán ajustarse implementando acciones correctivas.</t>
  </si>
  <si>
    <t>FICHA TÉCNICA INDICADOR DE RESULTADO 3.1 Aumento de las personas vendedoras informales que reciben bienes y servicios por parte del IPES</t>
  </si>
  <si>
    <t>3.1.1 Número de consejeros(as) distritales y locales formados(as) y capacitados(as) sobre su función
3.1.2 Número de organizaciones de vendedores informales  formados(as) y capacitados(as) 
3.1.3 Número de estrategias de comunicación para la socializacion de la oferta institucional del IPES para la poblacion vendedora informal 
3.1.4 Número de espacios presenciales de caracterización de jóvenes vendedores informales a través del Índice de Vulnerabilidad Juvenil para el acceso a servicios de la Subdirección para la Juventud
3.1.5 Número de actualizaciones realizadas anualmente de la herramienta misional HeMi
3.1.6 Porcentaje de avance en la implementación de la estrategia de fortalecimiento de la comunicación local relacionada con la economía popular
3.1.7 Nùmero de acciones adelantadas por el IPES para generar alianzas internacionales para promover la economìa popular
3.1.8 Porcentaje de avance en el rediseño institucional del Instituto para la Economía Social - IPES</t>
  </si>
  <si>
    <t xml:space="preserve">El indicador mide la cantidad de personas que reciben bienes y servicios del Instituto para la Economía Social. Es pertinente aclarar que uno de los fines de este objetivo es mejorar la atención y comunicación de servicios a las y los vendedores informales es por ello que uno de los factores con los cuales se puede medir si es efectiva o no la comunicación es en el mejoramiento y atención a los cuidadanos que se acercan al IPES para resolver trámites pendientes. </t>
  </si>
  <si>
    <t>Subdirección Administrativa y Financiera</t>
  </si>
  <si>
    <t>El Grupo de atención al ciudadano realiza la medición de la cantidad de personas que son atendidas en el IPES. Por lo tanto se entiende cumplida la meta anual para este resultado, con el informe o reporte dado por este grupo en donde se refleja la cantidad de personas que son atendidas en el IPES. El informe puede ser en documento word, excel o como el grupo de atención a la ciudadanía lo considere.
La formula para calcular el indicador corresponde a: Sumatoria de personas vendedoras informales que reciben bienes y servicios por parte del IPES</t>
  </si>
  <si>
    <t>Fabio Alberto Alzate Carreño</t>
  </si>
  <si>
    <t>Subdirector Administrativo y Financiero</t>
  </si>
  <si>
    <t>faalzatec@ipes.gov.co</t>
  </si>
  <si>
    <t>FICHA TÉCNICA INDICADOR DE PRODUCTO 1.1.1  Servicio de orientación en los programas de inclusión productiva de las y los vendedores ambulantes</t>
  </si>
  <si>
    <t>Relación entre el indicador de producto y el resultado esperado</t>
  </si>
  <si>
    <t>SDDE</t>
  </si>
  <si>
    <t>El indicador mide los vendedores ambulantes orientados mediante servicios de información tras una correcta focalización teniendo en cuenta programas de inclusión social y productiva y el historial de los mismos. Para ello se deberán tener en cuenta los siguientes conceptos:
- Programas para la inclusión social: son aquellos que le permiten a un hogar o persona acceder a servicios sociales, tales como educación, salud, vivienda y servicios públicos domiciliarios, entre otros.
- Programas para la inclusión productiva: son aquellos que le permiten a las personas mejorar sus ingresos mediante el acceso al mercado laboral formal.</t>
  </si>
  <si>
    <t>Descripción del producto</t>
  </si>
  <si>
    <t>Corresponde a los servicios de orientación y divulgación para el acceso a los programas de inclusión productiva de los vendedores ambulantes caracterizados por el IPES. En tal sentido, se priorizarán las atenciones teniendo en cuenta el género y características sociodemográficas de los beneficiarios remitidos.
Este producto será diseñado, coordinado y ejecutado por la Secretaría Distrital de Desarrollo Económico a través de la Subdirección de Emprendimiento y Negocios (SEN) con el apoyo de la Oficina Asesora de Planeación. El IPES será corresponsable y coordinará la estrategia en territorio. Asimismo se sugiere que se articule con la Secretaría Distrital de Planeación, la Secretaría de Integración Social, la Secretaría de la Mujer y la Secretaría de Gobierno mediante la construcción de una estrategia de comunicaciones que incluya la generación de espacios y/o canales para difundir los programas de inclusión productiva entre las personas beneficiadas por los programas sociales a cargo de sus sectores. Para ello, el apoyo se gestionará a través de una mesa técnica de trabajo interinstitucional liderada por el IPES, con la participación de las oficinas asesoras de planeación de las entidades corresponsables.</t>
  </si>
  <si>
    <t>Meta(s) de resultado a la que el producto aporta mediante su implementación.</t>
  </si>
  <si>
    <t>Objetivo de Desarrollo Sostenible ODS</t>
  </si>
  <si>
    <t>8.5  De aquí a 2030, lograr el empleo pleno y productivo y el trabajo decente para todas las mujeres y los hombres, incluidos los jóvenes y las personas con discapacidad, así como la igualdad de remuneración por trabajo de igual valor</t>
  </si>
  <si>
    <t>Fórmula de cálculo</t>
  </si>
  <si>
    <t xml:space="preserve">Unidades productivas </t>
  </si>
  <si>
    <t>SUIM</t>
  </si>
  <si>
    <t xml:space="preserve">2023 - </t>
  </si>
  <si>
    <t>Año 1 - 2023</t>
  </si>
  <si>
    <t>Año 2 - 2024</t>
  </si>
  <si>
    <t>Año 3 - 2025</t>
  </si>
  <si>
    <t>Año 4 - 2026</t>
  </si>
  <si>
    <t>Año 5 - 2027</t>
  </si>
  <si>
    <t>Año 6 - 2028</t>
  </si>
  <si>
    <t>Año 7 - 2029</t>
  </si>
  <si>
    <t>Año 8 - 2030</t>
  </si>
  <si>
    <t>Año 9 - 2031</t>
  </si>
  <si>
    <t>Año 10 - 2032</t>
  </si>
  <si>
    <t>Año 11 - 2033</t>
  </si>
  <si>
    <t>Cúal?</t>
  </si>
  <si>
    <t>Reporte de las personas beneficiarias de los programas con orientación e información sobre los programas de inclusión productiva al ser suceptibles o potenciales beneficiarias de los mismos. En caso de que una persona sea orientada o reciba información más de una vez durante el periodo de medición del indicador, esta deberá ser contabilizada solo una vez.</t>
  </si>
  <si>
    <t xml:space="preserve">Sistema único de Información Misional </t>
  </si>
  <si>
    <t>Subdirección de Emprendimiento y Negocios</t>
  </si>
  <si>
    <t>nrodriguez@desarrolloeconomico.gov.co</t>
  </si>
  <si>
    <t xml:space="preserve">(601)3693777 </t>
  </si>
  <si>
    <t>Carolina Chica Builes</t>
  </si>
  <si>
    <t>Jefe Oficina Asesora de Planeación Institucional</t>
  </si>
  <si>
    <t xml:space="preserve">El pertinente aclarar que el dato de la línea de base es el promedio de lo ejecutado durante los años 2020 hasta el año 2022. </t>
  </si>
  <si>
    <t>FICHA TÉCNICA INDICADOR DE PRODUCTO 1.1.2  Servicios de gestión y colocación de empleo para la población de vendedores y vendedoras informales a través de la Agencia Pública de Empleo Distrital (APED).</t>
  </si>
  <si>
    <t>Hacer un nuevo contrato social con igualdad de oportunidades para la inclusión social, productiva y política</t>
  </si>
  <si>
    <t>Cierre de brechas para la inclusión productiva urbano rural</t>
  </si>
  <si>
    <t>El indicador corresponde a las personas que hacen parte de la oferta laboral del Distrito y que son atendidas por la APED a través de los servicios de gestión y colocación de empleo con un enfoque de cierre de brechas. Se consideran como atendidas mediante la ruta de empleo aquellas personas que al menos son orientadas dentro de esta ruta. La anterior descripción debe basarse en los siguientes conceptos:
- Servicios de gestión y colocación de empleo: Los servicios de gestión y colocación de empleo a cargo de los Prestadores autorizados del Servicio Público de Empleo son todas aquellas actividades que facilitan el encuentro entre oferta y demanda laboral, el mejoramiento de las condiciones de empleabilidad y, la mitigación de barreras para el acceso y permanencia a un empleo formal. 
- Enfoque de cierre de brechas (enfoque poblacional): se constituye en acciones integrales que permiten en primera instancia la identificación (desde las diferencias y diversidades poblacionales) de las barreras que limitan el acceso al mercado laboral, y posteriormente el diseño e implementación de estrategias que posibiliten la mitigación de las mismas en favor de la inclusión laboral, este enfoque, se aborda como eje fundamental en la construcción e implementación del Modelo Distrital de Inclusión Laboral. 
- Inclusión laboral: La inclusión laboral, entendida como la vinculación de personas con empleadores del mercado laboral a través de empleos formales y estables, es uno de los mecanismos que permiten que poblaciones vulnerables, alcancen niveles significativos de movilidad social.</t>
  </si>
  <si>
    <t xml:space="preserve">Corresponde a servicios de gestión y colocación de empleo con un enfoque de cierre de brechas y barreras para la inclusión laboral  de vendedoras (es) ambulantes , a través de la Agencia Pública de Empleo Distrital (APED). Se priorizarán las atenciones teniendo en cuenta la localización y características sociodemográficas de los beneficiarios interesados en procesos de empleabilidad que sean remitidos por el IPES y quienes sean atendidos en el punto de atención de APED en el IPES. </t>
  </si>
  <si>
    <t>(Número de vendedores y vendedoras informales  en procesos de gestión de colocación a traves de la APED/número de vendedores y vendedoras informales  interesadas en empleo formal remitidas por el IPES )*100</t>
  </si>
  <si>
    <t>Año 8 - 2029</t>
  </si>
  <si>
    <t>Año 9 - 2030</t>
  </si>
  <si>
    <t>Año 12 - 20234</t>
  </si>
  <si>
    <t>Año 13 - 20235</t>
  </si>
  <si>
    <t>Todas</t>
  </si>
  <si>
    <t>Se calcula el porcentaje de personas remitidas por el IPES que al menos reciban los servicios de registro y orientación dentro de la ruta de empleo de la APED y que se reportan en el SISE, del En caso de que una persona sea orientada más de una vez durante el periodo de medición del indicador, esta deberá ser contabilizada solo una vez.</t>
  </si>
  <si>
    <t xml:space="preserve">SISE - Sistema de Información de Servicios de Empleo. </t>
  </si>
  <si>
    <t xml:space="preserve">Bernardo Brigard Posse </t>
  </si>
  <si>
    <t xml:space="preserve">Subdirector de Empleo y Formación </t>
  </si>
  <si>
    <t xml:space="preserve">Secretaría Distrital de Desarrollo Económico                                                                                </t>
  </si>
  <si>
    <t>bbrigard@desarrolloeconómico.gov.co</t>
  </si>
  <si>
    <t xml:space="preserve"> FICHA TÉCNICA INDICADOR DE PRODUCTO 1.1.3	  Emprendimientos por subsistencia fortalecidos de la poblaciòn joven y/o adulta.										</t>
  </si>
  <si>
    <t xml:space="preserve">Nùmero de emprendimientos por subsistencia fortalecidos de la poblaciòn joven y/o adulta. </t>
  </si>
  <si>
    <t>Número de emprendimientos por subsistencia incubados</t>
  </si>
  <si>
    <t>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</si>
  <si>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 xml:space="preserve">Hacer un nuevo contrato social con igualdad de oportunidades para la inclusión social, productiva y política </t>
  </si>
  <si>
    <t> </t>
  </si>
  <si>
    <t xml:space="preserve">El indicador mide el número de emprendimientos por subsistencia de personas  jovenes y/o adultas identificada por el IPES y que son fortalecidos en aspectos empresariales, comerciales y técnicos.
El IPES podra definir las actividades que se llevaran a cabo en las  fases y/o etapas necesarias para fortalecer los emprendimientos por subsistencia, las cuales estan relacionadas con : Diagnostico, fortalecimiento de habilidades, fortalecimiento para la comercializacion entre otras
Es pertinente indicar que un emprendimiento por subsistencia se entiende como aquel emprendimiento o iniciativa econòmica que sirve para obtener el sustento diario de la persona que ejerce la actividad y satisfacer sus necesidades bàsicas. Estos emprendimientos tienden a reunir al núcleo familiar o personas en condiciones socio-económicas similares, no suelen estar constituidas legalmente, Las funciones de cada miembro de la unidad se suelen definir sin criterio alguno a partir de la disponibilidad de tiempo de sus miembros, insuficiente formaciòn empresarial, bajos niveles de educaciòn e inclusiòn financiera, falta de conocimiento del mercado, entre otras. 
</t>
  </si>
  <si>
    <t>El  fortalecimiento empresarial y asesoría técnica para emprendedores por subsistencia, el cúal esta dirigido a fortalecer las unidades productivas de emprendedores que realizan su actividad en el espacio público, el producto tiene las siguientes etapas:
1. El diagnostico del emprededor y unidad proudctiva: se compone de 3 fases
A) Caracterización y perfil del emprededor y empredimiento.
B) La perfilación contienen dos actividades 1)Aplicación de prueba psicotecnica la cual permite la identificación del perfil 2) Entrevista psicosocial
C) Valoración del producto y unidad productiva.
2) Fortalecimiento de habilidades y capacidades
A) Formación en temas empresariales
B)Sesiones y talleres en fortalecimiento empresarial y psicosocial
C) Asesorías técnicas personalizadas
D) Laboratorio Gastronomico
3) Fortalecimiento de los mecanismos para la comercialización
A) Ofrecer la posibilidad de acceder a módulos administrados por el IPES
B) Fortalecimiento en capacidades para la comercialización a través del Marketing Digital
C) Realización de eventos que promuevan y visualicen los productos de los emprededores por subsistencia
4) Fortalecimiento psicosocial del emprededor por subsistencia
A) Plan de fortalecimiento psicosocial
B)La intervención al emprededor
C)Gestión para la atención interinstitucional
5) Acompañamiento para la inclusión financiera
A) Gestionar Alianzas con entidades públicas y/o privadas que permitan acceso al crédito
B) Generación de espacios para la formación financiera de los emprededores por subsistencia
C) Gestionar mecanismos dentro del sector financiero ajustado a las caracteristicas de los emprededores por subsistencia</t>
  </si>
  <si>
    <t>8,3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</si>
  <si>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Sumatoria de emprendimientos por subsistencia fortalecidos de la poblaciòn joven y/o adulta.</t>
  </si>
  <si>
    <t>Emprendimientos</t>
  </si>
  <si>
    <t>x</t>
  </si>
  <si>
    <t>HeMi (Herramienta Misional)</t>
  </si>
  <si>
    <t xml:space="preserve">El proceso de fortalecimiento del empredimiento tiene 5 etapas las cuales varian en el tiempo de ejecución por los diferentes procesos que se surten. Los servicios con los que se cuentan son Diagnosticos del emprededor y unidad productiva, fortalecimiento de habilidaddes y capacidades, fortalecimiento psicosocial del emprendedor por subsistencia y acompañamiento para la inclusión financiera.
</t>
  </si>
  <si>
    <t>Herramienta Misional HEMI</t>
  </si>
  <si>
    <t>Subdirector de Emprendimiento y Servicios Empresariales y de Comercialización</t>
  </si>
  <si>
    <t>Instituto Para la Economia Social IPES</t>
  </si>
  <si>
    <t>Azorejarenab@ipes.gov.co</t>
  </si>
  <si>
    <t>Instituto Para la Economía Social</t>
  </si>
  <si>
    <t> Con relaciòn al componente de inclusiòn financiera, es importante indicar que la Subdecciòn que lidera el tema, deberà realizar un proceso de articulaciòn con el nivel nacional, especialmente con el Ministerio del Trabajo y el Grupo Bicentenario para acceder a los programas de inlcusiòn financiera para la economìa popular.</t>
  </si>
  <si>
    <t xml:space="preserve"> FICHA TÉCNICA INDICADOR DE PRODUCTO 1.1.4  Alternativas comerciales de generación de ingresos para personas adultas.										</t>
  </si>
  <si>
    <t>Número de ferias realizadas como generación de oportunidades de mercado en la reactivación económica</t>
  </si>
  <si>
    <t xml:space="preserve">El indicador mide el nùmero de personas adultas con alternativa comercial. </t>
  </si>
  <si>
    <t xml:space="preserve">El ipes definira las ofertas de servicios de alternativas comerciales en el marco de los proyectos de inversion vigentes para cada periodo, el presupuesto establecido, y los lineamientos criterios y requisitos establecidos para cada servicio.Periodicamente se definiràn las alternativas comerciales que tendrà a disposiciòn el IPES para las personas que ejercen la venta informal. El IPES definira las condiciones y los espacios de participacion que considere necesarios para los analisis de las alternativas ofretra del servicio.
En los procesos de planeaciòn y puesta en marcha de dichas alternativas comerciales se deberà realizar procesos de participaciòn con el Consejo Distrital de Vendedores Informales para analizar la pertinencia, utilidad y necesidad de las alternativas ofrecidas.  En estos procesos de planeaciòn se deberà garantizar el uso y mejoramiento de las alternativas actuales, la posibilidad de generar nuevas alternativas y la definiciòn de su temporalidad (permanente o transitoria). 
El IPES establecerà las condiciones minimas que debe tener un vendedor informal para acceder a la alternativa comercial. Es pertinente aclarar que las alternativas comerciales, como su nombre lo indica son opciones comerciales para promover la economía local y que requieren de un espacio fisico que puede ser un Kiosco, punto comercial, entre otros. Por su parte, el emprendimiento por subsistencia es conocido como una inicitiva o idea de negocio que no necesariamente requiere de espacios fisicos, sino que puede ser realizado desde casa. </t>
  </si>
  <si>
    <t>Se entiende que un adulto tiene una alternativa comercial cuando el IPES, luego de un proceso de planeaciòn e identificaciòn, entrega la alternativa al vendedor informal. Como evidencia se puede tener: actas, registro fotografico y demas documentos que acrediten al vendedor informal como beneficiario. Es pertinente aclarar que las alternativas comerciales, como su nombre lo indica son opciones comerciales para promover la economía local y que requieren de un espacio fisico que puede ser un Kiosco, punto comercial, entre otros</t>
  </si>
  <si>
    <t>Subdirecora de Gestón, Redes Sociales e Informalidad</t>
  </si>
  <si>
    <t>Instituto para la econimia social IPES</t>
  </si>
  <si>
    <t xml:space="preserve"> El costo determnado para el producto corresponde al seguimiento necesario para la implementacion de las alternativas comerciales. Los costos estimados para las alternativas pueden variar dependiendo del servicio : mantenimiento, Costos de semiestacionario nuevo (100 a 200 millones ), nuevos modulos comerciales (40 millones de pesos), quioscos ( hasta 1000 millones de pesos).
Los costos estimados sobre nuevas alternativas dependenan de los resultados de procesos de estudio de mercado necesarios en el momento de la planeacion y programacion de los mismos para cada vigencia o cuando se considere.
Estos costos no se reflejan en la matriz de plan de acción, dado que varia drasticamente la decisión tomada sobre la intervención en alternativas comerciales, por lo cual, solo se reflejan los costos de seguimiento a este producto. </t>
  </si>
  <si>
    <t xml:space="preserve">FICHA TÉCNICA INDICADOR DE PRODUCTO 1.1.5 Asistencia técnica y formación en capacidades para emprendimientos por subsistencia de  personas mayores de 60 años vendedores y vendedoras informales </t>
  </si>
  <si>
    <t>130 Número de emprendimientos por subsistencia incubados</t>
  </si>
  <si>
    <t xml:space="preserve">01 Hacer un nuevo contrato social con igualdad de oportunidades para la inclusión social, productiva y política </t>
  </si>
  <si>
    <t>18 Cierre de brechas para la inclusión productiva urbano rural</t>
  </si>
  <si>
    <t>El indicador mide el número de emprendimientos por subsistencia de personas mayores identificada por el IPES y que son fortalecidos en aspectos empresariales, comerciales y técnicos.</t>
  </si>
  <si>
    <t xml:space="preserve">Es pertinente indicar que un emprendimiento por subsistencia se entiende como aquel emprendimiento o iniciativa econòmica que sirve para obtener el sustento diario de la persona que ejerce la actividad y satisfacer sus necesidades bàsicas. Estos emprendimientos tienden a reunir al núcleo familiar o personas en condiciones socio-económicas similares, no suelen estar constituidas legalmente, Las funciones de cada miembro de la unidad se suelen definir sin criterio alguno a partir de la disponibilidad de tiempo de sus miembros, insuficiente formaciòn empresarial, bajos niveles de educaciòn e inclusiòn financiera, falta de conocimiento del mercado, entre otras.  
El  fortalecimiento empresarial y asesoría técnica para emprendedores por subsistencia, el cúal esta dirigido a fortalecer las unidades productivas de emprendedores que realizan su actividad en el espacio público, el producto tiene las siguientes etapas: 
1. El diagnostico del emprededor y unidad proudctiva: se compone de 3 fases
A) Caracterización y perfil del emprededor y empredimiento. 
B) La perfilación contienen dos actividades 1)Aplicación de prueba psicotecnica la cual permite la identificación del perfil 2) Entrevista psicosocial 
C) Valoración del producto y unidad productiva. 
2) Fortalecimiento de habilidades y capacidades 
A) Formación en temas empresariales 
B)Sesiones y talleres en fortalecimiento empresarial y psicosocial
C) Asesorías técnicas personalizadas
D) Laboratorio Gastronomico 
3) Fortalecimiento de los mecanismos para la comercialización 
A) Ofrecer la posibilidad de acceder a módulos administrados por el IPES
B) Fortalecimiento en capacidades para la comercialización a través del Marketing Digital 
C) Realización de eventos que promuevan y visualicen los productos de los emprededores por subsistencia
4) Fortalecimiento psicosocial del emprededor por subsistencia 
A) Plan de fortalecimiento psicosocial 
B)La intervención al emprededor 
C)Gestión para la atención interinstitucional 
5) Acompañamiento para la inclusión financiera 
A) Gestionar Alianzas con entidades públicas y/o privadas que permitan acceso al crédito 
B) Generación de espacios para la formación financiera de los emprededores por subsistencia 
C) Gestionar mecanismos dentro del sector financiero ajustado a las caracteristicas de los emprededores por subsistencia
</t>
  </si>
  <si>
    <t>8.3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</si>
  <si>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Poblacional; Derechos Humanos</t>
  </si>
  <si>
    <t xml:space="preserve">El proceso de fortalecimiento del empredimiento tiene 5 etapas las cuales varian en el tiempo de ejecución por los diferentes procesos que se surten. Los servicios con los que se cuentan son Diagnosticos del emprededor y unidad productiva, fortalecimiento de habilidaddes y capacidades, fortalecimiento psicosocial del emprendedor por subsistencia y acompañamiento para la inclusión financiera.
</t>
  </si>
  <si>
    <t>cfgonzalezg@ipes.gov.co</t>
  </si>
  <si>
    <t> Con relaciòn al componente de inclusiòn financiera, es importante indicar que la Subdiecciòn que lidera el tema, deberà realizar un proceso de articulaciòn con el nivel nacional, especialmente con el Ministerio del Trabajo y el Grupo Bicentenario para acceder a los programas de inlcusiòn financiera para la economìa popular</t>
  </si>
  <si>
    <t>FICHA TÉCNICA INDICADOR DE PRODUCTO 1.1.6 Ferias Comerciales organizadas  por el IPES</t>
  </si>
  <si>
    <t>Mantener al menos 750 espacios y fortalecer al menos 125 ferias para la comercialización en el Espacio Público alineados con las nuevas oportunidades de mercado en la reactivación económica para mipymes y/o emprendimientos</t>
  </si>
  <si>
    <t xml:space="preserve">El indicador mide el nùmero de personas vendedoras informales vinculadas o que participan en ferias comerciales temporales o institucionales, como estrategia para la consolidación economica.  </t>
  </si>
  <si>
    <t xml:space="preserve">El producto son las ferias temporales o institucionales (servicios de ferias permanentes), que se realizan en diferentes localidades y temporadas del año, estos espacios se convierten en oportunidades de generación de ingresos. En las ferias se realizará un conteo de las personas vendedoras informales que participan en cada una de ellas para poder cumplir con la meta establecida. 
En este producto se darà prioridad a las mujeres cabeza de familia dadas sus condiciones. En dado caso que dichas mujeres no esten interesadas en participar en estas ferias, se revisarà las personas intereresadas de acuerdo con su enfoque poblacional. </t>
  </si>
  <si>
    <t>Derechos Humanos; De género; Diferencial</t>
  </si>
  <si>
    <t>Localidades</t>
  </si>
  <si>
    <t xml:space="preserve">Se reporta, con la participación efectiva de los vendedores informales en ferias temporales, se realiza el registro administrativo una vez culmina la participación en las ferias, reportandolo en la meta y el respectivo indicador. El registro se realizará de acuerdo con el procedimiento establecido para la incorporación de información en la Herramienta Misional HeMi, y se tendrá soporte de evidencia en las dependencias misionales. </t>
  </si>
  <si>
    <t>FICHA TÉCNICA INDICADOR DE PRODUCTO 1.1.7  Alternativas comerciales de generación de ingresos para personas mayores</t>
  </si>
  <si>
    <t>131 Número de espacios y ferias como oportunidades de mercado en la reactivación económica</t>
  </si>
  <si>
    <t>El indicador mide la atención de personas mayores con alternativas comerciales transitorias en puntos comerciales, quioscos, puntos de encuentro, el indicador es de tipo suma y se contabiliza una vez que han sido asignados y se encuentran activos y registrados en alguna de estas alternativas.</t>
  </si>
  <si>
    <t>El producto son las alternativas comerciales transitorias asignadas en puntos comerciales, quioscos y puntos de encuentro, las cuales son espacios comerciales para el mejoramiento de los ingresos de la población beneficiaria, la entidad realiza inversiones en mantenimiento y administración de estas alternativas, para que sean viables comercial y administrativamente.</t>
  </si>
  <si>
    <t xml:space="preserve">Para la medición se tendrá en cuenta el procedimiento establecido por el IPES para la asignación de alternativas comerciales el cual incluye elementos como la caracterización, sorteo, asignación y seguimiento. Luego de aplicación de dicho procedimiento, se reportará a la meta la cantidad de personas. </t>
  </si>
  <si>
    <t>FICHA TÉCNICA INDICADOR DE PRODUCTO 1.1.8  Asistencia integral a emprendimientos de subsistencia de vendedores informales victimas del conflicto armado</t>
  </si>
  <si>
    <t>No aplica</t>
  </si>
  <si>
    <t xml:space="preserve">El indicador mide la cantidad de asesorías técnicas, acompañamiento psicosocial con enfoque diferencial étnico; formación e inclusión financiera; y el fomento de espacios y canales para la comercialización para la promoción de emprendimientos de subsistencia a vendedores informales victimas del conflicto armado que ocupan el espacio publico. El objetivo es que la política pública cuente con una atención especial para la población victima del conflicto. </t>
  </si>
  <si>
    <t>Es pertinente indicar que un emprendimiento por subsistencia se entiende como aquel emprendimiento o iniciativa econòmica que sirve para obtener el sustento diario de la persona que ejerce la actividad y satisfacer sus necesidades bàsicas. Estos emprendimientos tienden a reunir al núcleo familiar o personas en condiciones socio-económicas similares, no suelen estar constituidas legalmente, Las funciones de cada miembro de la unidad se suelen definir sin criterio alguno a partir de la disponibilidad de tiempo de sus miembros, insuficiente formaciòn empresarial, bajos niveles de educaciòn e inclusiòn financiera, falta de conocimiento del mercado, entre otras.  
Los emprendimientos por subsistencia son una iniciativa institucional importante para mejorar y dignificar la labor de los vendedores informales, es por ello que desde el IPES se hace necesario brindar asesoría técnica y empresarial; acompañamiento psicosocial con enfoque diferencial étnico; formación e inclusión financiera; y el fomento de espacios y canales para su comercialización</t>
  </si>
  <si>
    <t>10.Reduccióndelasdesigualdades</t>
  </si>
  <si>
    <t>10.2 De aquí a 2030, potenciar y promover la inclusión social, económica y política de todas las personas, independientemente de su edad, sexo, discapacidad, raza, etnia, origen, religión o situación económica u otra condición</t>
  </si>
  <si>
    <t xml:space="preserve">Se entiende como cumplido el producto cuando se ha impartido tanto la asesoría como acompañamiento psicosocial con enfoque diferencial étnico; formación e inclusión financiera; y el fomento de espacios y canales para la comercialización para la promoción de emprendimientos de subsistencia a vendedores informales victimas del conflicto armado que ocupan el espacio publico. 
Es pertinente mencionar que se corrobora la cantidad de asesorias dadas con actas de reunión y listas de asistencia. </t>
  </si>
  <si>
    <t> Con relaciòn al componente de inclusiòn financiera, es importante indicar que la Subdecciòn que lidera el tema, deberà realizar un proceso de articulaciòn con el nivel nacional, especialmente con el Ministerio del Trabajo y el Grupo Bicentenario para acceder a los programas de inlcusiòn financiera para la economìa popular</t>
  </si>
  <si>
    <t xml:space="preserve">FICHA TÉCNICA INDICADOR DE PRODUCTO 1.1.9 Alternativas comerciales transitorias para la generación de ingresos de vendedores informales victimas del conflicto armado </t>
  </si>
  <si>
    <t>NA</t>
  </si>
  <si>
    <t>El indicador mide la cantidad de vendedores informales victimas del conflicto armado que ocupan el espacio publico que cuentan con  alternativas comerciales transitorias para la generación de ingresos</t>
  </si>
  <si>
    <t>Las Alternativas comerciales transitorias para la generación de ingresos de vendedores informales victimas del conflicto armado que ocupan el espacio publico. Estas alternativas con una oportunidad que permite tener una opción economica temporal para la generación de ingresos lo cual se convierte en un sustento económico en un momento de crisis de esta población.
Es pertinente aclarar que una alternativa comercial es todo espacio temporal destinado para ejercer actividades economicas. Dentro de las categorias se pueden encontrar: puntos comerciales, quioscos, puntos de encuentro, y demas definidos por el IPES. Se considera que es transitoria toda vez que el vendedor tiene un tiempo determinado para su uso, lo cual la vuelve en temporal. Ademas es transitoria toda vez que cada vendedor tiene unas necesidades diferenciales</t>
  </si>
  <si>
    <t xml:space="preserve">Poblacional Diferencial </t>
  </si>
  <si>
    <t>Se entiende cumplido el producto cuando los vendedores informales victimas del conflicto armado que ocupan el espacio publico cuentan con una alternativa comercial transitoria para la generación de ingresos, en este sentido las evidencias podrán ser actas de reunión, listados de asistencia, y los demas documentos que el área técnica determine en el proceso</t>
  </si>
  <si>
    <t>Subdirectora de Gestión, Redes Sociales e Informalidad</t>
  </si>
  <si>
    <t>FICHA TÉCNICA INDICADOR DE PRODUCTO 1.1.10  Programa de comercialización de alimentos empacados para personas mayores y/o con discapacidad que ejercen la venta informal.</t>
  </si>
  <si>
    <t>Porcentaje de avance de ejecucion del Programa de comercialización de alimentos empacados para personas mayores y/o con discapacidad que ejercen la venta informal.</t>
  </si>
  <si>
    <t>El indicador mide lel sostenimiento del programa de Alternativa de generación de ingresos dirigida a vendedores informales personas mayores de 60 años y/o en condición de discapacidad mayores de 18 años, en entidades publicas y/o empresas privadas para la comercialziación de productos alimenticios  empacados</t>
  </si>
  <si>
    <t xml:space="preserve">El programa contempla un conjunto de actividades que se van a desarrollar en el marco del ciclo PHVA (Planear Hacer Verificar Actuar) encaminadas  a la inclucion de vendedores en condicion de discapacidad o adultos mayores en lugares estrategiscos de entidades publicas y/o privadas para comercializar sus productos. 
El objetivo es que cada año se realice seguimiento a cada una de las personas que se encuentran en el programa. Así mismo se proyecta que anualmente se definan las acciones de seguimiento y continuadad del programa que se requieran. Dentro de las acciones de seguimiento se pueden encontrar: llamadas y visitas a entidades, socializaciones con nuevas entidades publicas y privadas para poder tener nuevos puntos. </t>
  </si>
  <si>
    <t xml:space="preserve">Poblacional - Diferencial </t>
  </si>
  <si>
    <t>(Total de acciones ejecutadas para la ejecucion del Programa de comercialización de alimentos empacados para personas mayores y/o con discapacidad que ejercen la venta informal/ Total de acciones programadas para la  ejecucion del Programa de comercialización de alimentos empacados para personas mayores y/o con discapacidad que ejercen la venta informal) * 100</t>
  </si>
  <si>
    <t>porcentaje</t>
  </si>
  <si>
    <t>Dado que el objetivo del producto es medir la sostenibilidad del programa de la alternativa, el IPES anualmente definirá las acciones que permitirán dar cumplimiento con el programa. Como evidencias del cumplimiento del mismo se pueden tener, actas de reunión, registro fotográfico, informes de seguimiento, identificación de beneficiarios, y demas documentos considerados por el IPES</t>
  </si>
  <si>
    <t>30 dias</t>
  </si>
  <si>
    <t>Subdirecora de Emprendimiento, Servicios Empresariales y de Comercialización</t>
  </si>
  <si>
    <t>Subdirecora de Diseño y Análisis Estratégico</t>
  </si>
  <si>
    <t>Instituto para la Economía Social IPES</t>
  </si>
  <si>
    <t xml:space="preserve">FICHA TÉCNICA INDICADOR DE PRODUCTO 1.1.11 Programa de financiamiento de la Economía Popular </t>
  </si>
  <si>
    <t xml:space="preserve">El indicador mide el avance porcentual que se tiene en el diseño y formulación del programa de financiamiento de la Economía Popular. Es pertinente aclarar que uno de los avances más importantes será todo el diseño dado que se establecerán las líneas estratégicas a tener en cuenta para implementar dicho programa. </t>
  </si>
  <si>
    <t>1. El IPES establecerá o diseñará el Programa de Financiamiento de la Economía Popular el cual tendrá por objetivo destinar un presupuesto para implementar el mismo y así  brindar oportunidades de financiamiento a las y los vendedores informales de la ciudad, y así mitigar los préstamos gota a gota. 
El Programa de Financiamiento de la Economía Popular será destinado para los vendedores informales que hagan parte del alternativas comerciales del IPES, emprendedores, y/o personas que hagan parte de las Zonas de Colaboración Popular.
En el diseño del Programa de Financiamiento de la Economía Popular se deberá tener en cuenta las siguientes condiciones las cuales han sido identificadas en las experiencias anteriores
1. La administración deberá destinar el presupuesto necesario para la implementación del programa 
2. Perfilamiento de las personas que pueden ingresar al Programa de Financiamiento de la Economía Popular, dentro de las cuales deben estar:
- Tener una valoración comercial y social de las unidades productivas o de negocios teniendo en cuenta los criterios de focalización de la entidad.
- Establecer las diferencias de financiación de acuerdo con las dinámicas y características de las y los vendedores informales 
- Evaluar las condiciones de los vendedores informales y sus unidades productivas con el fin de favorecer la toma de decisiones frente a la necesidad de financiación que tengan.
- el IPES establecerá los mecanismos de control con el fin de verificar el cumplimiento y corresponsabilidad por parte de las y los vendedores informales frente a los servicios ofrecidos 
3. El IPES deberá contar con un soporte técnico que deberá contener un equipo de talento humano que apoye técnicamente a cada una de las personas que deseen acceder a este Programa de Financiamiento de la Economía Popular
Es pertinente aclarar que dentro de este equipo de talento humano se deberá contar con unas personas que apoyen el seguimiento al adecuado funcionamiento del Programa.
4. El Programa de Financiamiento de la Economía Popular deberá contar con una línea de modelo de ahorro, el cual permita incluir a las y los vendedores informales en el ahorro programado.
En este producto se darà prioridad a las mujeres cabeza de familia dadas sus condiciones. En dado caso que dichas mujeres no esten interesadas en participar en estas ferias, se revisarà las personas intereresadas de acuerdo con su enfoque poblacional.</t>
  </si>
  <si>
    <t xml:space="preserve">Subdirección de Gestión, Redes Sociales e Informalidad
Subdirección de Emprendimiento, Servicios Empresariales y Comercialización </t>
  </si>
  <si>
    <t>Luz Nereyda Moreno
Andrea Orejarena Benitez</t>
  </si>
  <si>
    <t xml:space="preserve">Subdirectora de Gestión, Redes Sociales e Informalidad
Subdirectora de Emprendimiento, Servicios Empresariales y Comercialización </t>
  </si>
  <si>
    <t xml:space="preserve">lnmoreno@ipes.gov.co 
Azorejarenab@ipes.gov.co </t>
  </si>
  <si>
    <t>(+57) 601 297 60 30</t>
  </si>
  <si>
    <t xml:space="preserve">Se aclara que la etapa de diseño tiene un peso porcentual total del 20% y un costo inferior a lo establecidos en los siguientes años, dado que en estos años solo se proyecta el costo del equipo formulador de la estrategia y no el costo de implementación de la misma. 
La proyección de costos que se propone para la implementación del programa corresponde al análisis histótico de convenios firmados anteriormente en el IPES. 
Si bien es un programa para fortalecer la economía popular, se buscará principalmente apoyar a las y los vendedores informales y especialmente a las mujeres </t>
  </si>
  <si>
    <t>FICHA TÉCNICA INDICADOR DE PRODUCTO 1.1.12 Registro, identificación, caracterización,  y/o actualizacion de datos de los vendedores informales</t>
  </si>
  <si>
    <t>NO</t>
  </si>
  <si>
    <t>El indicador mide la cantidad de vendedoras y vendedores informales identificados y caracterizados</t>
  </si>
  <si>
    <t>El objetivo es avanzar en los procesos de Identificación y caracterización de vendedoras y vendedores informales, con el objetivo que puedan participar de la oferta que se tiene desde el IPES para fortalecer la economía popular. Este proceso se lleva a cabo con el fin de conocer distintas variables socioeconómicas y orientar la oferta institucional, priorizando la atención a quienes se encuentren en condición y/o situación de mayor vulnerabilidad mediante la ruta de atención integral institucional y/o la remisión a otras entidades distritales para su atención, acorde con la normatividad vigente.
El desarrollo de este ejercicio permite el aseguramiento de la integridad, custodia, uso, circulación y/o supresión de los datos dentro de los sistemas de información de la
Entidad, y finaliza con la elaboración y radicación del informe ejecutivo de las jornadas de intervención realizadas en el espacio público a las diferentes entidades distritales
competentes
El IPES cuenta con un procedimiento para realizar el proceso de registro, identificación, caracterización y actualización el cual deberá ser tenido en cuenta para este ejercicio. 
Nota: Para el ejercicio de caracterizacion se tendra prioridad a la poblacion vendedora informal nacional</t>
  </si>
  <si>
    <t>Sumatoria de vendedores informales migrantes identificados y caracterizados en el espacio publico a traves de las jornadas de caracterización realizadas por el IPES.Evidencia: instrumento de caracterización definido por el IPES.</t>
  </si>
  <si>
    <t>Instituto para la economia social IPES</t>
  </si>
  <si>
    <t>Subdirectora de Diseño y análisis estratégico</t>
  </si>
  <si>
    <t>En la medida que avance el proceso de caraterizacion y se identifiquen al interior de la poblacion vendedora informal , poblacion vicitima de conflicto armado, migrante, afro, o cualquier otro tipo de condicion poblacional, se consolidara esta informaciojn para enviar a las entidades competentes como insumo para sus respectivos analisis y  atencion.
Es un costo estimado teniendo en cuenta que los gestores que tiene la Subdirección cuenta con mas obligaciones que demandan tiempo y atención.
De igual manera, es pertinente aclarar que los costos propuestos se proyectan de acuerdo al dato historico que se tiene, sin embargo este dato puede aumentar o disminuri de acuerdo a las necesidades de la entidad. 
El proceso de caracterización se convierte en un insumo fundamental para avanzar en el registro individual de vendedores informales - RIVI.</t>
  </si>
  <si>
    <t>FICHA TÉCNICA INDICADOR DE PRODUCTO 1.2.1 Servicios de formación para la garantía de la gestión y colocación de empleo de personas que realizan actividades de ventas informales interesados en emplearse formalmente, remitidos por el IPES</t>
  </si>
  <si>
    <t>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t>
  </si>
  <si>
    <t xml:space="preserve">El indicador corresponde a las personas que hacen parte de la oferta laboral (buscadores de empleo o beneficiarios de servicios de formación) del Distrito, que fortalecen sus habilidades laborales a traves de formación pertinente y concordante con las necesidades del sector productivo (demanda laboral). La anterior descripción debe basarse en los siguientes conceptos:
- Formación para el trabajo: según el Decreto 4904 de 2009, este tipo de formación hace parte del servicio público educativo y responde a los fines de la educación consagrados en el artículo 5°de la Ley 115 de 1994. Se ofrece con el objeto de complementar, actualizar, suplir conocimientos y formar, en aspectos académicos o laborales y conduce a la obtención de certificados de aptitud ocupacional. Comprende la formación permanente, personal, social y cultural, que se fundamenta en una concepción integral de la persona, que una institución organiza en un proyecto educativo institucional y que estructura en currículos flexibles sin sujeción al sistema de niveles y grados propios de la educación formal.
El tipo de educación a brindar es Educación para el trabajo y formación formal en habilidades blandas, técnicas y transversales para empresas de cualquier sector. De dicha formación se obtendrá una certificación. </t>
  </si>
  <si>
    <t>Corresponde a servicios de formación en habilidades socioemocionales y para el trabajo que propenda por el desarrollo de las competencias laborales más demandadas por el mercado y con mejor prospectiva laboral entre sus beneficiarios. Se priorizarán las atenciones teniendo en cuenta el género de las personas beneficiarias.</t>
  </si>
  <si>
    <t>Año 12 - 2034</t>
  </si>
  <si>
    <t>Año 13 - 2035</t>
  </si>
  <si>
    <t>Se suman las personas formadas producto de la ejecución de los programas, convenios, contratos, alianzas institucionales y otros instrumentos de gestión de procesos de formación para el trabajo. En caso de que una persona reciba más de un servicio de formación durante el periodo de medición del indicador, esta deberá ser contabilizada solo una vez.</t>
  </si>
  <si>
    <t>FICHA TÉCNICA INDICADOR DE PRODUCTO 1.2.2  Acciones de Información, Educación y Comunicación (IEC)  para  los  vendedores y vendedoras informales en el Distrito para la promoción del cuidado de la salud</t>
  </si>
  <si>
    <t>Propósito 1: Hacer un nuevo contrato social con igualdad de oportunidades para la inclusión social, productiva y política</t>
  </si>
  <si>
    <t>Sistema Distrital del Cuidado</t>
  </si>
  <si>
    <t>Secretaria Distrital de Salud</t>
  </si>
  <si>
    <t>El indicador mide el número de vendedores y vendedoras informales  con acciones de Información, Educación y Comunicación (IEC) para la promoción del cuidado de la salud  en Bogotá, desde el Plan de Salud Pública de Intervenciones Colectivas (PSPIC) contribuyendo al mejoramiento de las condiciones de salud de la población trabajadora informal.
Algunas de las acciones podrían ser: Identificación y caracterízacion socio ambiental, condiciones de salud y riesgos propios de la actividad económica
Elaboración del plan de cuidado de la salud para el desarrollo de las asesorías a través de la información, comunicación y educación para la salud, promoviendo el auto cuidado como un mecanismo de promoción de la salud, prevención de la enfermedad principalmente aquellas relacionadas con el trabajo. También se realiza asesoría para la prevención de factores de riesgo para condiciones crónicas, promoción de la salud mental y estilos de vida saludable.</t>
  </si>
  <si>
    <t>8.8  Proteger los derechos laborales y promover un entorno de trabajo seguro y sin riesgos para todos los trabajadores, incluidos los trabajadores migrantes, en particular las mujeres migrantes y las personas con empleos precarios</t>
  </si>
  <si>
    <t xml:space="preserve"> </t>
  </si>
  <si>
    <t>Todas las localidades, excepto Sumapaz.</t>
  </si>
  <si>
    <t xml:space="preserve">Aplicativo UTIS - trabajadores - GESI - Secretaría Distrital de Salud </t>
  </si>
  <si>
    <t>60 días</t>
  </si>
  <si>
    <t>Subdirectora de Determinantes en Salud</t>
  </si>
  <si>
    <t>Subdirección de Determinantes en Salud</t>
  </si>
  <si>
    <t>amardila@saludcapital.gov.co</t>
  </si>
  <si>
    <t>Cristina de los Ángeles Losada Forero</t>
  </si>
  <si>
    <t xml:space="preserve">Directora de Planeación Sectorial </t>
  </si>
  <si>
    <t xml:space="preserve">El cumplimiento de los productos y metas propuestas dependen las asignaciones presupuestales que se realicen en las administraciones públicas futuras. </t>
  </si>
  <si>
    <t>FICHA TÉCNICA INDICADOR DE PRODUCTO  1.2.3 Rutas de formación integrales, para vendedores(as) de la economía popular y sus familias.</t>
  </si>
  <si>
    <t>Desarrollo Económico, Industria y Turismo</t>
  </si>
  <si>
    <t>El indicador mide las "Rutas de formación integral, para vendedores de economía popular y/o en el espacio público" que se acogen y culminan alguno de los cursos de la oferta de  formación, principalmente que se encuentran en las diferentes alternativas otorgadas por el IPES, para mejorar sus capacidades productivas y de generación de ingresos de acuerdo al tipo de actividad productiva.
Es pertienente indicar que las nuevas rutas de formación integral que se oferten obedecen al documento diagnostico de formación y capacitación para cada vigencia, que se construye de manera particpativa con la población sujeto de atención (en donde podrá participar el Consejo Distrital de Vendedores Informales), los observatorios de formación, el sector productivo y con las subdirecciones misionales. Adicional, se aplica el formato  establecido para el proceso de  identificación de formación.
Las oportunidades de formacion  dirigidas a la poblacion sujeto de atencion del IPES,  se desarrolla por medio de alianzas con entidades de educacion, quienes se encargan de certificar, esta formacion  es complementaria,  con una duracion de entre 10 y 48 horas académicas, enfocada al fortalecimiento de las competencias generales, laborales y especificas.
El producto incluye formación a las familias de los vendedores de la economía popular, con el objetivo de mejorar la cualificacion de sus familias y mejorar sus actividades económicas en la línea del tiempo, para quienes lo deseen.
En este producto se darà prioridad a las mujeres cabeza de familia dadas sus condiciones. En dado caso que dichas mujeres no esten interesadas en participar en estas ferias, se revisarà las personas intereresadas de acuerdo con su enfoque poblacional.</t>
  </si>
  <si>
    <t xml:space="preserve">Rutas de formación integral de vendedores informales, esta formación es dada por instructores del SENA en temas de mercadeo, marketing digital, fortalecimiento empresarial, cursos de ofimática, entre otros. Es necesario este producto porque la población que se beneficia, son generadores de su propio ingreso y requieren fortalecer sus capacidades y conocimientos en aspectos empresariales. Las rutas de formación Integral: Es una secuencia de contenidos temáticos específicos que fortalecen el aprendizaje integral de la población sujeto de atención denominados módulos transversales, orientados por los profesionales de la SFE y un módulo central que desarrolla las competencias específicas de acuerdo al perfil y necesidades del vendedor informal, orientado por un ente formador certificado ante el Ministerio de Educación.
</t>
  </si>
  <si>
    <t>Promover políticas orientadas al desarrollo que apoyen las actividades productivas, la creación de empleo decente, el emprendimiento, la creatividad y la innovación, y alentar la oficialización y el crecimiento de las microempresas y las pequeñas y medianas empresas, entre otras cosas mediante el acceso a servicios financieros.</t>
  </si>
  <si>
    <t>Poblacional; De género; Diferencial</t>
  </si>
  <si>
    <t xml:space="preserve">La medición se hace a través del conteo del registro por medio de planillas de asistencia de las personas vendededores(as) informales ubicados en las alternativas del IPES, que acceden y culminan a alguna de las rutas de formacion integral brindados por el IPES a los cuales se les realiza acompañamiento y seguimiento para entregar el Certificado de aprobación con un porcentaje minimo de asistencia, se procede a reportar en la meta. Esta medición se hace mensualmente. </t>
  </si>
  <si>
    <t>Herramienta Misional del IPES - Hemi y bases de datos proporcionadas por la Subdirección de Formación y empleabilidad - SFE.</t>
  </si>
  <si>
    <t>Subdirectora de formación y empleabilidad</t>
  </si>
  <si>
    <t>Bajo este producto se deberá socializar con el consejo distrital y los consejos locales la oferta institucional de formacion de otras entidades diferentes al IPES que sea de interes para la poblacion vendedora informal</t>
  </si>
  <si>
    <t>FICHA TÉCNICA INDICADOR DE PRODUCTO 1.2.4 Talleres de orientación para el empleo para vendedores(as) informales de la economía popular y sus familias.</t>
  </si>
  <si>
    <t>El indicador mide la cantidad de personas vendedoras informales y sus familias que asisten a los talleres orientados al empleo</t>
  </si>
  <si>
    <t>De género; Diferencial;Poblacional</t>
  </si>
  <si>
    <t>La medición se realiza a través del conteo de talleres de orientación para el empleo en donde se obtienen listados de asistencia en los cuales se contabiliza la cantidad de personas capacitadas. De igual manera de estos procesos de guarda registro fotográfico el cual sirve como evidencia de la implementación del producto</t>
  </si>
  <si>
    <t>Sonia Yolanda Ospina
Luz Nereyda Moreno</t>
  </si>
  <si>
    <t>Subdirectora de Formación y Empleabilidad
Subdirectora de Gestión, Redes Sociales e Informalidad</t>
  </si>
  <si>
    <t>Subdireccion de Formación y Empleabilidad
Subdirección de Gestión, Redes Sociales e Informalidad</t>
  </si>
  <si>
    <t>FICHA TÉCNICA INDICADOR DE PRODUCTO 2.1.1 Plan de Intervención de zonas de aglomeración de venta informal</t>
  </si>
  <si>
    <t>2.1 Zonas de Colaboración Popular adecuadas</t>
  </si>
  <si>
    <t>Inspirar confianza y legitimidad para vivir sin miedo y ser epicentro de cultura ciudadana, paz y reconciliación</t>
  </si>
  <si>
    <t>Autoconciencia, respeto y cuidado en el espacio público</t>
  </si>
  <si>
    <t xml:space="preserve">Mide el porcentaje de avance en la ejecución del plan de intervención para el control y seguimiento de las zonas de aglomeración en el espacio público de la ciudad, midiendo su porcentaje de avance de acuerdo a la suma ponderada de cada una de sus actividades en el marco de las 4 estrategias. 
Es pertinente indicar que de manera anual se establecerán las actividades de gestión de cada vigencia para que haya una adecuada ejecución del plan de acuerdo con las metas programadas. </t>
  </si>
  <si>
    <t>Ejecución del plan de intervención para el control y seguimiento de las zonas de aglomerción en el espacio público de la ciudad, donde se encuentran ubicados vendedores(as) informales, promoviendo el dialogo, el respeto y la autogestión en el espacio público, por medio de la aplicación del esquema de evaluación y seguimiento, desarrollando las siguientes estrategias: 1. Dialogo social, participación y desarrollo de la gobernanza 2. Red integral de atención y acción 3. Articulación interinstitucional 4. Oferta institucional. Es pertinente indicar que este plan puede ajustarse de acuerdo con las necesidades identificadas por el IPES</t>
  </si>
  <si>
    <t xml:space="preserve">(Número de actividades ejecutadas para implementar el plan  de intervención para el control y seguimiento en zonas de aglomeración. / Número de actividades programadas para implementar el plan  de intervención para el control y seguimiento en zonas de aglomeración ) * 100 </t>
  </si>
  <si>
    <t>INFORME DE SEGUIMIENTO SEG PLAN</t>
  </si>
  <si>
    <t>2030</t>
  </si>
  <si>
    <t xml:space="preserve">Desarrollo de las diferentes actividades por cada estrategia plasmadas en el plan de intervención, se mide asignando una poderación a cada una de las actividades descritas, en cada una de las evidencias de soporte como actas y listados. Como evidencias se puede tener: actas de reunión, registro fotogrático, informes de seguimiento al plan, entre otros. </t>
  </si>
  <si>
    <t>Subdireción de Redes Sociales e Informalidad</t>
  </si>
  <si>
    <t>Subdirectora de Gestión Redes Sociales e Informalidad</t>
  </si>
  <si>
    <t>Lnmoreno@ipes.gov.co</t>
  </si>
  <si>
    <t>Subdirectora de Diseño y Analisis Estrategico</t>
  </si>
  <si>
    <t>FICHA TÉCNICA INDICADOR DE PRODUCTO 2.1.2 Plan interinstitucional contra la extorsión (gota a gota) en las zonas de concentración de vendedores y vendedoras informales afectadas por el delito en la ciudad</t>
  </si>
  <si>
    <t xml:space="preserve"> Diseñar e implementar al 100% una (1) estrategia intersectorial articulada con los organismos de seguridad y justicia, contra las estructuras criminales vinculadas a escenarios de economía ilegal, con apoyo de unidades élites interinstitucionales que se dedique a la investigación, rastreo de activos ilegales, judicialización y desmantelamiento.</t>
  </si>
  <si>
    <t>Propósito: Inspirar confianza y legitimidad para vivir sin miedo y ser epicentro de cultura ciudadana, paz y reconciliación.</t>
  </si>
  <si>
    <t>Plataforma institucional para la seguridad y justicia</t>
  </si>
  <si>
    <t>POLICIA NACIONAL-GAULA</t>
  </si>
  <si>
    <t xml:space="preserve">SDDE, IPES, SDIS, DADEP </t>
  </si>
  <si>
    <t>ALCALDIAS LOCALES, GOBIERNO</t>
  </si>
  <si>
    <t>El indicador de este producto permite hacer seguimiento a la realización de acciones Interinstitucionales en perspectiva de seguridad ciudadana contra la extorsión (gota a gota) en zonas con alta concentración de vendedores y vendedoras informales como parte de lo establecido en el Acuerdo Distrital 850 de 2022.</t>
  </si>
  <si>
    <t>Conjunto de acciones interinstitucionales en perspectiva de seguridad ciudadana en zonas de concentración de vendedoras y vendedores informales, con un enfoque de prevención y de disuasión para desestimular el uso por parte de esta población de los servicios llamados “gota a gota”. El plan involucra a la institucionalidad desde diferentes frentes de trabajo y establece la necesidad de articulación permanente con entidades del Distrito y contempla dos líneas de trabajo: En primer lugar, desde un enfoque de prevención comunitaria y situacional se busca el fortalecimiento de la relación de los vendedores y vendedoras informales con la institucionalidad, el acceso a servicios del distrito, la mejora de entornos donde hay concentración de informalidad y la eliminación de la intermediación de actores. En segundo lugar, se busca implementar acciones de disuasión que logren desestimular la presencia de los conocidos prestamistas y promover el acceso a la denuncia cuando se es víctima de la extorsión.</t>
  </si>
  <si>
    <t>Porcentaje de avance del plan</t>
  </si>
  <si>
    <t>N/A</t>
  </si>
  <si>
    <t>2027</t>
  </si>
  <si>
    <t xml:space="preserve">Zonas de concentración de vendedoras y vendedores informales </t>
  </si>
  <si>
    <t xml:space="preserve">El 100% de avance corresponde al cumplimiento del total de las acciones en persectiva de seguridad ciudadana programas en el plan insterinstitucional para cada anualidad. Para ello se hará seguimiento a las evidencias reportadas en el sistema de información de la Secretaria Distrital de Seguridad, Convivencia y Justicia </t>
  </si>
  <si>
    <t>Sistema Progressus - SDSCJ</t>
  </si>
  <si>
    <t>15 días</t>
  </si>
  <si>
    <t>DIRECTORA DE SEGURIDAD</t>
  </si>
  <si>
    <t>SECRETARIA DISTRITAL DE SEGURIDAD CONVIVENCIA Y JUSTICIA</t>
  </si>
  <si>
    <t>DIRECCIÓN DE SEGURIDAD</t>
  </si>
  <si>
    <t>Juan David García Herrera</t>
  </si>
  <si>
    <t>Jefe Oficina Asesora de Planeación</t>
  </si>
  <si>
    <t>FICHA TÉCNICA INDICADOR DE PRODUCTO 2.1.3 Zonas de aglomeración organizadas</t>
  </si>
  <si>
    <t>Núméro de Zonas de aglomeración organizadas</t>
  </si>
  <si>
    <t>Alcaldías Locales</t>
  </si>
  <si>
    <t xml:space="preserve">El indicador cuenta la cantidad de zonas de aglomeración que se han podido organizar de manera concertada entre las y los vendedores informales, el comercio formal, y los demas actores que confluyen en el espacio público de las zonas de aglomeración. </t>
  </si>
  <si>
    <t xml:space="preserve">Una zona de aglomeración es definida como aquel espacio en el cual existe una acumulación de diferentes actividades en el mismo espacio público. De igual manera en las zonas de aglomeración existe diferentes actores que confluyen principalmente por desarrollar actividades económicas. Es por ello que en las zonas de aglomeración se pueden encontrar: vendedores informales, comercio formal, ciudadanos, entre otros. Actualmente estas zonas (en varias zonas de la ciudad) se encuentran desorganizadas, en condiciones no adecuadas en temas de organización paisajistica y ambiental y no permiten que haya una adecuada movilización de las personas que las transitan, es por ello, que se hace necesario contar con estas estrategias de organización de las zonas de aglomeración de tal manera que se permita el derecho al trabajo de manera organizada y ademas el goce y disfrute de quien usa el espacio público. 
Adicionalmente el trabajo a realizar en las zonas de aglomeracion debera incluir las entidades publicas que administran los inmuebles que se articulan con el espacio publico en las zonas de aglomeracion
</t>
  </si>
  <si>
    <t>Territorial / Derechos Humanos</t>
  </si>
  <si>
    <t>Zonas de aglomeración organizadas</t>
  </si>
  <si>
    <t xml:space="preserve">Para llevar a cabo el proceso de organización de zonas de aglomeración se propone tener unas fases que guiarán el proceso. 
1. Alistamiento y Planeación. Se propone que en la primera fase se definan por localidad las zonas de aglomeración que se buscan organizar. Luego de ello se deberá estructurar un plan por cada zona de aglomeración que se piensa intervenir, definiendo actividades concretas, fechas, actores, roles, entre otras. 
2. Implementación. Se considera que esta fase se da para el desarrollo o ejecución de cada plan de intervención  
3. Seguimiento. Se propone que luego de la intervención de cada zona de aglomeración se realice seguimiento para corroborar que se esta cumplimiento con la organización. 
Como evidencias para medir el cumplimiento del acuerdo se tendrán: actas de reunión,fotografías, entre otros documentos que soporten la organización de la Zona de Aglomeración 
Para realizar el reporte, de manera coordinada el IPES y la Subsecretaría de Gestión Local solicitarán la información a la alcaldías locales que se comprometieron con la ejecución de esta política pública. La Subsecretaría de Gestión Local consolidará la información y se remitirá a la Oficina Asesora de Planeación de la entidad para su revisión técnica. Finalmente esta información será enviada al IPES por parte de la oficina de planeación. Dado lo anterior se aclara que quien ejecuta el producto son las alcaldias locales y quien realiza el seguimiento es la Subsecretaria de Gestión Local.  </t>
  </si>
  <si>
    <t>Alfy Smile Rosas Sanchez</t>
  </si>
  <si>
    <t>Subsecretario de Gestión Local</t>
  </si>
  <si>
    <t>Subsecretaría de Gestión Local</t>
  </si>
  <si>
    <t>Gabriel Felipe Angarita Serrano</t>
  </si>
  <si>
    <t>FICHA TÉCNICA INDICADOR DE PRODUCTO 2.1.4 Acuerdos de organización de espacio público firmados con las y los Vendedores Informales</t>
  </si>
  <si>
    <t>Alcaldias Locales</t>
  </si>
  <si>
    <r>
      <rPr>
        <sz val="12"/>
        <color theme="1"/>
        <rFont val="Arial Narrow"/>
        <family val="2"/>
      </rPr>
      <t xml:space="preserve">El indicador mide la cantidad de acuerdos de organización de espacio público firmados entre la institucionalidad y los vendedores informales. Se entiende como principales actores de la institucionalidad a las Alcaldías Locales y al IPES. 
</t>
    </r>
    <r>
      <rPr>
        <b/>
        <sz val="12"/>
        <color theme="1"/>
        <rFont val="Arial Narrow"/>
        <family val="2"/>
      </rPr>
      <t>Candelaria</t>
    </r>
    <r>
      <rPr>
        <sz val="12"/>
        <color theme="1"/>
        <rFont val="Arial Narrow"/>
        <family val="2"/>
      </rPr>
      <t>:Acuerdo para el uso del EP con fines culturales, deportivos, recreacionales o  de mercados temporales, entre la ciudadanía, los vendedores informales y la  administración, de acuerdo a lo reglado por  la Junta Administradora Local en la Materia  y teniendo en cuenta procesos de dotación para los mercados temporale. Acuerdo para la promover la  formalización de vendedores informales a círculos económicos productivos de la  ciudad, entre la ciudadanía, los vendedores informales y la administración</t>
    </r>
  </si>
  <si>
    <t xml:space="preserve">Los acuerdos de organización materializan una decisión tomada entre los vendedores informales y las alcaldías locales, en donde se establece el compromiso por parte de los vendedores informales de trabajar organizadamente en el espacio público de tal manera que permitan el uso y disfrute del espacio público por parte de otros actores como la ciudadanía en general. Es pertinente indicar que los acuerdos permiten la participación de los vendedores informales en la toma de decisiones de organización del espacio público, lo cual genera a su vez su reconocimiento como actores de la economía popular. 
De igual manera, para la firma del acuerdo se cuenta con el acompañamiento del IPES, quien apoya organizando todo lo del acuerdo para su firma, sin embargo es pertinente mencionar que quien realiza seguimiento al cumplimiento del acuerdo es la alcaldía local de acuerdo con sus competencias. </t>
  </si>
  <si>
    <t>Acuerdos de organización</t>
  </si>
  <si>
    <t xml:space="preserve">Para llevar a cabo el proceso de acuerdos de organización con los vendedores informales se tiene planteado el siguiente 
1. Alistamiento y Planeación. Se propone que en la primera fase se definan por localidad los acuerdos que se proponen realizar con los vendedores informales. Luego en coordinación con el IPES, organizar a la poblacion y hacer todo el proceso previo que se requiere a la firma del acuerdo de organización.
2. Implementación. Se considera que esta fase se da para el desarrollo o firma de cada acuerdo de organización 
3. Seguimiento. Se propone que luego de la firma del acuerdo de organización, desde la alcaldía local (de acuerdo con sus competencias en el espacio público), se realice el seguimiento al cumplimiento del acuerdo. 
Como evidencias para medir el cumplimiento del acuerdo se tendrán: actas de reunión, firma del acuerdo de organización, fotografías. 
Para realizar el reporte, de manera coordinada el IPES y la Subsecretaría de Gestión Local solicitarán la información a la alcaldías locales que se comprometieron con la ejecución de esta política pública. La Subsecretaría de Gestión Local consolidará la información y se remitirá a la Oficina Asesora de Planeación de la entidad para su revisión técnica. Finalmente esta información será enviada al IPES por parte de la oficina de planeación. Dado lo anterior se aclara que quien ejecuta el producto son las alcaldias locales y quien realiza el seguimiento es la Subsecretaria de Gestión Local.  </t>
  </si>
  <si>
    <t>FICHA TÉCNICA INDICADOR DE PRODUCTO 2.1.5 Estrategias de co-creación de la Economía Popular implementadas</t>
  </si>
  <si>
    <t>El indicador mide la cantidad de estrategias de co-creación de la Economía Popular implementadas en las alcaldías locales</t>
  </si>
  <si>
    <t xml:space="preserve">Las estrategias de co-creación de la economía popular, son aquellas acciones que se realizan desde la alcaldía local en donde se involucran a los vendedores informales para establecer acciones de innovación que promuevan la economía popular, esto es, las actividades que realizan los vendedores informales, plazas de mercado, campesinos y que buscan el fortalecimiento de la economía local en cada territorio. 
Se propone que estas estrategias se realicen de acuerdo con las prioridades que se tienen en cada alcaldía local. 
Las estrategias deben contener unos objetivos especificos, alcance, tiempo de ejecución, recursos fisicos y presupuestales, todo en pro del fortalecimiento de la economía local </t>
  </si>
  <si>
    <t>Estrategias de co-creación</t>
  </si>
  <si>
    <t xml:space="preserve">Se entiende como formulada e implementada una estrategía de co-creación cuando se han realizado las mesas técnicas de co-creación, se tiene la estrategia escrita y se da inicio a su implementación. 
Para el desarrollo de este producto se tendrán en cuenta las siguientes etapas
1. Planeación y formulación. En en la etapa en la cual se realizan los espacios de co-creación en donde se invita a los vendedores informales, se estructura la acción a implementar y se establece el plan de acción. 
2. Inicio de implementación. 
Como evidencias para medir el cumplimiento del acuerdo se tendrán: actas de reunión, estrategia aprobada, fotografías, presentaciones, entre otros.
Para realizar el reporte, de manera coordinada el IPES y la Subsecretaría de Gestión Local solicitarán la información a la alcaldías locales que se comprometieron con la ejecución de esta política pública. La Subsecretaría de Gestión Local consolidará la información y se remitirá a la Oficina Asesora de Planeación de la entidad para su revisión técnica. Finalmente esta información será enviada al IPES por parte de la oficina de planeación. Dado lo anterior se aclara que quien ejecuta el producto son las alcaldias locales y quien realiza el seguimiento es la Subsecretaria de Gestión Local.  </t>
  </si>
  <si>
    <t>FICHA TÉCNICA INDICADOR DE PRODUCTO 2.1.6  Inclusión de la actividad de ventas informales en el marco regulatorio para el aprovechamiento  económico del espacio público</t>
  </si>
  <si>
    <t>Cambiar nuestros hábitos de vida para reverdecer a Bogotá y adaptarnos y mitigar la crisis climática</t>
  </si>
  <si>
    <t>Más árboles y más y mejor espacio público</t>
  </si>
  <si>
    <t>Actividades ejecutadas para la elaboración de la propuesta de modificación del Decreto 552 de 2018</t>
  </si>
  <si>
    <t xml:space="preserve"> Inclusión de la actividad de ventas informales en el marco regulatorio para el aprovechamiento  económico del espacio público. El producto hace referencia a la inclusión de las ventas informales en el decreto que establece el marco regulatorio del aprovechamiento económico del espacio público para Bogotá</t>
  </si>
  <si>
    <t xml:space="preserve"> Ciudades y comunidades sostenibles</t>
  </si>
  <si>
    <t>Derechos humanos</t>
  </si>
  <si>
    <t>2023</t>
  </si>
  <si>
    <t>Se realizará seguimiento a las actividades a realizar para el diseño de la propuesta de documento. Como evidencia del cumplimiento del producto se tendrán actas de reunión, documento borrador y demás documentos indicados por el DADEP.</t>
  </si>
  <si>
    <t>Armando Lozano</t>
  </si>
  <si>
    <t>Subdirector  de Gestión Inmobiliaria</t>
  </si>
  <si>
    <t>Departamento Administrativo de la Defensoría del Espacio Público - DADEP</t>
  </si>
  <si>
    <t>alozano@dadep.gov.co</t>
  </si>
  <si>
    <t>Lina María Hernández Acosta</t>
  </si>
  <si>
    <t xml:space="preserve">Jefe Oficina Asesora de Planeación </t>
  </si>
  <si>
    <t>FICHA TÉCNICA INDICADOR DE PRODUCTO 2.1.7 Lineamiento para organización y regularización de la actividad de venta informal en el espacio publico</t>
  </si>
  <si>
    <t xml:space="preserve">El indicador mide la elaboración de lineamientos que permitirán organizar y regular el espacio público en donde se ejerzan actividades de vendedores informales. </t>
  </si>
  <si>
    <t xml:space="preserve">Con el producto se generará un documento técnico como lineamientos para definir los espacios públicos en los que es viable  la actividad de ventas informales. Este documento permitirá tener lineamientos claros para las zonas en las cuales se podrán desarrollar las ventas informales. 
Con este producto se busca llevar a cabo la regulación del espacio público, que será un elemento fundamental para la organización de la economía popular y servirá para la consolidación y puesta en funcionamiento de las zonas de colaboración de economía popular. 
Para la definición de los espacios públicos en donde sea viable la actividad de ventas informales será necesario que el IPES realice los espacios de participación que considere necesarios con los actores definidos. 
Es pertinente aclarar que estos espacios públicos para ejercer las ventas informales deberán ser socializados con el IDU, el IDRD, y Movilidad y demás entidades que considere el IPES. </t>
  </si>
  <si>
    <t xml:space="preserve">Se han establecido unas programaciones anuales que contemplan la planeación de cómo se van a definir los espacios y su socialización con las entidades y actores definidos por el IPES. Así mismo se tendrán versiones preliminares del documento de lineamientos, actas de reunión, registros fotográficos y demás documentos indicados por el IPES, que serán evidencia del proceso </t>
  </si>
  <si>
    <t xml:space="preserve">30 días </t>
  </si>
  <si>
    <t>FICHA TÉCNICA INDICADOR DE PRODUCTO 2.1.8 Sensibilización con vendedores y vendedoras informales y sus formas organizativas, en prevención de comportamientos contrarios a la convivencia</t>
  </si>
  <si>
    <t>Diseñar e implementar al 100% una estrategia pedagógica del Código Nacional de Seguridad y Convivencia Ciudadana</t>
  </si>
  <si>
    <t>Las jornadas serán desarrolladas atendiendo a 4 intereses básicos, con atención a la caracterización previa a las jornadas que aporte el IPES, y su contenido se enfocará en:
-	Conocer y reconocer la norma de convivencia como instrumento para la vida en comunidad
-	Identificar la relación entre ejercicio de derechos y cumplimiento de deberes como miembros de la comunidad
-	Reconocer el marco legal y jurisprudencial de espacio público 
-	Desarrollar habilidades de autoregulación, corresponsabilidad y solidaridad 
Coejecutores: IPES. 
Se considera su participación con las siguientes acciones: 
-	Datos sobre la Caracterización de vendedores
-	Orientación de rutas de atención
-	Gestión de convocatorias para las jornadas
-	Seguimiento al impacto en el contacto con las personas y organizaciones de vendedores informales 
Se planifica adelantar una jornada mensual
Método de verificación: Listados de asistencia – metodología implementada</t>
  </si>
  <si>
    <t>16.1 Reducir significativamente todas las formas de violencia y las correspondientes tasas de mortalidad en todo el mundo</t>
  </si>
  <si>
    <t>Territorial y diferencial</t>
  </si>
  <si>
    <t xml:space="preserve">Listados de asistencia a las jornadas  de sensibilización sobre el El Código Nacional de Seguridad y Convivencia Ciudadana </t>
  </si>
  <si>
    <t>Alejandro Reyes Lozano</t>
  </si>
  <si>
    <t>Asesor Despacho - Código de Convivencia</t>
  </si>
  <si>
    <t>Despacho</t>
  </si>
  <si>
    <t>FICHA TÉCNICA INDICADOR DE PRODUCTO 2.1.9 Guía de comportamiento y convivencia del Vendedor Informal en el espacio público</t>
  </si>
  <si>
    <t>Desarrollo Económico, Industria y Comercio</t>
  </si>
  <si>
    <t>El indicador mide el numero de vendedores informales a los que se les socializa la guía de comportamiento y convivencia del vendedor informal en el espacio publico</t>
  </si>
  <si>
    <t xml:space="preserve"> La guía del comportamiento y convivencia del vendedor informal en el espacio público, es un producto que ha sido solicitado principalmente por los consejeros distritales y locales de vendedores informales, dado que se presentan muchas conflictividades entre los mismos vendedores que generan una estigmatización negativa de los mismos. De igual manera, la guía surge para establecer lineamientos que permitan mejorar la convivencia y así el uso y disfrute del espacio público. El objetivo con los ejercicios de socialización es generar apropiación de la misma y mejorar la convivencia entre los vendedores y demás actores del espacio público.</t>
  </si>
  <si>
    <t xml:space="preserve">Sumatoria del numero de vendedores informales a los que se socializa la guía de comportamiento y convivencia del vendedor informal en el espacio público  </t>
  </si>
  <si>
    <t xml:space="preserve">El producto contempla dos procesos importantes. El primero es todo el diseño y aprobación de la guía y el segundo es todo el proceso de socialización que requiere hacerse con la guía para mejorar los comportamientos en el espacio público por parte de las y los vendedores informales. Teniendo en cuenta lo anterior, los primeros dos años (2024 y 2025) se llevará a cabo todo el proceso de elaboración y diseño de la guía y las aprobaciones que la misma requiera. Para estos dos años los avances en la formulación de la guía serán socializados con los integrantes del consejo distrital de vendedores informales. Los siguientes años se realizará todo el proceso de socialización e interiorización de la guía por parte de los vendedores informales. 
Teniendo en cuenta lo anterior, se entienden como evidencias actas de reunión, borradores de la guía, diseños, y demás documentos que el IPES considere necesarios.
En caso de que el IPES lo considere necesario, la guía podrá ser objeto de actualización o modificación con el fin de que responda a las necesidades del contexto. </t>
  </si>
  <si>
    <t xml:space="preserve">Es pertinente aclarar que la guía se puede actualizar si así lo considera el IPES debido a cambios normativos o demás variables que tengan afectación directa en los temas de convivencia y uso y disfrute del espacio público </t>
  </si>
  <si>
    <t>FICHA TÉCNICA INDICADOR DE PRODUCTO 3.1.1 Formación y capacitación de las y los Consejeros Distritales y Locales sobre su función</t>
  </si>
  <si>
    <t>El indicador mide la cantidad de consejeros(as) formados(as) y capacitados(as)</t>
  </si>
  <si>
    <t xml:space="preserve">Formación y capacitación de los consejos locales y distritales sobre su función generando empoderamiento y fortaleciendo habilidades.
En la planeación de la formación que se va a brindar a los consejeros, se deberá realizar un ejercicio previo con los candidatos al cargo para que conozcan el rol que deberán ejecutar y sean consientes de la responsabilidad que implica el cargo al que aspiran como consejeros.
Además de la formación conceptual y normativa referente a las funciones y obligaciones del cargo, es importante que la formación que se ofrezca brinde herramientas para el trabajo en equipo, el liderazgo, la comunicación asertiva y la resolución de conflictos </t>
  </si>
  <si>
    <t>Trabajo decente y crecimiento económico</t>
  </si>
  <si>
    <t xml:space="preserve">Desarrollo de las capacitaciones realizadas a la totalidad de personas que hacen parte de los consejos locales y  consejo distrital, midiéndolo por medio de la cantidad de consejeros y consejeras asistentes a los espacios de formación, teniendo como soportes actas y listados de asistencia.
Es pertinente aclarar, que la Subdirección de formación y empleabilidad realizará la convocatoria a todos los 133 consejeros, sin embargo la participación de la capacitación será una corresponsabilidad de cada uno de los consejeros. Teniendo en cuenta lo anterior, para verificar el cumplimiento de la meta, se tendrá en cuenta documentos que permitan verificar la realización de la convocatoria a los 133 consejeros. </t>
  </si>
  <si>
    <t>Subdirectora de Formación y Empleabilidad</t>
  </si>
  <si>
    <t>FICHA TÉCNICA INDICADOR DE PRODUCTO 3.1.2 Formación y capacitación para el fortalecimiento de las Organizaciones de Vendedores Informales</t>
  </si>
  <si>
    <t>El indicador mide la cantidad de organizaciones de  vendedores informales formados(as) y capacitados(as)</t>
  </si>
  <si>
    <t xml:space="preserve">Formación y capacitación de organizaciones de vendedores informales para el fortalecimiento de habilidades y capacidades que promuevan el empoderamiento de la organización y su incidencia.
La oferta debe contener un componente estratégico misional para fortalecer la misión y visión de las organizaciones e igualmente un componente administrativo para que las organizaciones cuenten con herramientas útiles para el desarrollo de actividades propias de su que hacer y que las mismas tengan un alto grado de calidad.
El fortalecimiento a organizaciones de vendedores informales podrá incluir la gestión de recursos 
Las oportunidades de formación  dirigidas a la población sujeto de atención del IPES,  se desarrolla por medio de alianzas con entidades de educación, quienes se encargan de certificar, esta formación  es complementaria,  con una duración de entre 10 y 48 horas académicas, enfocada al fortalecimiento de las competencias generales, laborales y especificas. Especialmente para las organizaciones, se realizará un análisis de necesidades de formación para así poder establecer este procesos de acuerdo con las realidades de las mismas organizaciones. </t>
  </si>
  <si>
    <t>Organizaciones</t>
  </si>
  <si>
    <t>NO APLICA</t>
  </si>
  <si>
    <t xml:space="preserve">Se entendera fortalecida una organización que participe y culmine el proceso de formacion y capacitacion al que se haya vinculado. Como evidencia se tiene contemplado actas de reunión, documentos de informes y demas documentos considerados por la Subdirección de Formación. </t>
  </si>
  <si>
    <t>Subdirecciòn de Formaciòn y Empleabilidad</t>
  </si>
  <si>
    <t xml:space="preserve">FICHA TÉCNICA INDICADOR DE PRODUCTO 3.1.3 Estrategias de comunicación para la  socialización de la oferta institucional del IPES para la población vendedora informal </t>
  </si>
  <si>
    <t>El indicador mide la cantidad de estrategias de comunicación realizadas por el IPES en donde se mejoren las acciones de comunicación de la entidad.</t>
  </si>
  <si>
    <t xml:space="preserve">Uno de los temas más importantes para mejorar la comunicación es mejorar las estrategias de comunicación que realiza el IPES. La estrategia deberá contemplar acciones que mejoren la comunicación y la comunicación pueda ir directamente hacia la población objetivo. 
Las estrategias de comunicación tienen como fin dar a conocer la oferta de bienes y servicios a la ciudadanía y especialmente a las y los vendedores informales. El objetivo es que anualmente se establezcan las actividades especificas a realizar de acuerdo con la agenda de la entidad así como lo indicado por la Alcaldía Mayor de Bogotá. 
Dentro de las actividades que debe contener la estrategia de comunicación se encuentra:
1. Medios digitales
2. Prensa
3. Entrevistas
4. Recorridos en las calles
5. Redes sociales del IPES
6. Información física.
Se entenderá como ejecutada la estrategia de manera anual cuando se evidencie el cumplimiento de todas las actividades proyectadas en la estrategia anual. </t>
  </si>
  <si>
    <t>Estrategias</t>
  </si>
  <si>
    <t>Oficina Asesora Comunicaciones</t>
  </si>
  <si>
    <t xml:space="preserve">Desarrollo de las jornadas de sensibilización programadas a través de los diferentes canales de comunicación dirigido a los vendedores(as) informales sobre diferentes temas de interés, medidas por medio de soportes como bitácoras, planillas digitales, ponderación a cada una de las actividades descrita en el plan de intervención.
Cada estrategia de medición deberá contar con una evaluación de la efectividad de la estrategia con la población objeto.
Se entenderá como ejecutada la estrategia de manera anual cuando se evidencie el cumplimiento de todas las actividades proyectadas en la estrategia anual y la Oficina de Comunicaciones hará el informe correspondiente de ejecución presentando los resultados obtenidos. </t>
  </si>
  <si>
    <t>Equipo de gestión local de la subdirección de Redes Sociales e Informalidad -Oficina Asesora de Compunciones</t>
  </si>
  <si>
    <t>Andrés Sánchez Villamil</t>
  </si>
  <si>
    <t>Jefe Oficina Asesora de Comunicaciones</t>
  </si>
  <si>
    <t>Subdirectora de Diseño y Analisis Estratégico</t>
  </si>
  <si>
    <t>FICHA TÉCNICA INDICADOR DE PRODUCTO 3.1.4  Espacios presenciales de caracterización de jóvenes vendedores informales a través del Índice de Vulnerabilidad Juvenil para el acceso a servicios de la Subdirección para la Juventud.</t>
  </si>
  <si>
    <t>Propósito 1. Hacer un nuevo contrato social con igualdad de oportunidades para la inclusión social, productiva y política</t>
  </si>
  <si>
    <t>Programa 17. Jóvenes con capacidades: Proyecto de vida para la ciudadanía, la innovación y el trabajo del siglo XXI</t>
  </si>
  <si>
    <t>Instituto para la Economía Social -IPES</t>
  </si>
  <si>
    <t>Este indicador se mide a través de las jornadas de caracterización realizadas utilizando el Índice de Vulnerabilidad Juvenil para acceder a los servicios de la Subdirección para la Juventud, las cuales están dirigidas a jóvenes vendedores ambulantes. Se efectuará la sumatoria de las jornadas de caracterización y socialización de oferta del servicio en los espacios dispuestos en actividades distritales que convoquen población de jóvenes vendedores informales, estos serán previamente identificados, en un primer filtro por IPES, entidad que se encargará de suministrar la información a SDIS con el fin de vincularlos a las jornadas.</t>
  </si>
  <si>
    <t>El producto está encaminado a promover los espacios de participación, caracterización y vinculación de jóvenes de 14 a 28 años vendedores ambulantes, a los servicios de la Subdirección para la Juventud de la Secretaría Distrital de Integración Social. Es importante señalar que el IPES debe garantizar el suministro de información de jóvenes vendedores ambulantes priorizados para ser vinculados a los servicios de la Subdirección para la Juventud.</t>
  </si>
  <si>
    <t>8.6  Reducir considerablemente la proporción de jóvenes que no están empleados y no cursan estudios ni reciben capacitación.</t>
  </si>
  <si>
    <t>Número de espacios</t>
  </si>
  <si>
    <t>Informe de seguimiento al proyecto de inversión</t>
  </si>
  <si>
    <t>Año 2023</t>
  </si>
  <si>
    <t>Año 2024</t>
  </si>
  <si>
    <t>Año 2025</t>
  </si>
  <si>
    <t>Año 2026</t>
  </si>
  <si>
    <t>Año 2027</t>
  </si>
  <si>
    <t>Año 2028</t>
  </si>
  <si>
    <t>Año 2029</t>
  </si>
  <si>
    <t>Año 2030</t>
  </si>
  <si>
    <t>Año 2031</t>
  </si>
  <si>
    <t>Año 2032</t>
  </si>
  <si>
    <t>Año 2033</t>
  </si>
  <si>
    <t>Año 2034</t>
  </si>
  <si>
    <t>Año 2035</t>
  </si>
  <si>
    <t xml:space="preserve">Se tendrá en cuenta las actas de reunión, registros fotográficos, informes y demás documentos considerados por la Secretaría Distrital de Integración Social </t>
  </si>
  <si>
    <t>Óscar Leonel Oviedo Castillo</t>
  </si>
  <si>
    <t>Subdirector para la juventud</t>
  </si>
  <si>
    <t>Oscar David Garzón Alfaro</t>
  </si>
  <si>
    <t>Subdirector de Diseño, Evaluación y Sistematización</t>
  </si>
  <si>
    <t>FICHA TÉCNICA INDICADOR DE PRODUCTO 3.1.5 Sostenimiento y actualización de la Herramienta Misional del IPES - HeMi</t>
  </si>
  <si>
    <t xml:space="preserve">El indicador de este producto mide la cantidad de acciones ejecutadas para el Sostenimiento y actualización de la Herramienta Misional del IPES - HeMi
Es pertinente indicar que una vez se identifiquen acciones de actualización a desarrollar en el sistema, se deberán analizar previamente para así tomar la adecuada decisión. 
</t>
  </si>
  <si>
    <t xml:space="preserve">El IPES actualmente cuenta con la herramienta misional  HeMi, en la cual se consigna toda la información relacionada con las y los vendedores informales que se encuentran registrados en la entidad. El objetivo de este producto es brindar un sostenimiento y actualización del sistema de información, toda vez que los datos que allí se reflejan son objeto de toma de decisiones para la entidad y el Distrito en materia de vendedores informales, es por ello que es de vital importancia la implementación de este producto. </t>
  </si>
  <si>
    <t>Acciones de actualización y sostenibilidad</t>
  </si>
  <si>
    <t>Si bien las solicitudes de actualización del sistema se realizan de acuerdo con las necesidades identificadas por parte de las dependencias del IPES, es pertinente aclarar que el equipo encargado de dicho sistema analizará cada una de las solicitudes y procederá con las mismas. Es pertinente aclarar que como evidencia de la actualización se pueden encontrar los documentos indicados por el grupo que tiene a cargo el manejo del aplicativo, actas de reunión, registro fotográfico y demás documentos indicados por la Subdirección de Diseño y Análisis Estratégico</t>
  </si>
  <si>
    <t>cpricop@ipes.gov.co</t>
  </si>
  <si>
    <t>La meta proyectada se basa en la cantidad estimada de actualizaciones que recibiría el sistema, con base en el histórico de requerimientos atendidos y gestionados en la herramienta gestión de requerimientos y control de versiones: Azure DevOps.
En general, las actualizaciones surgen de un proceso de demanda por parte de actores como: subdirecciones y dirección del IPES, entes reguladores o normativos del distrito.
Una actualización se refiere a la actividad de implementar una nueva funcionalidad en el sistema o cambiar una existente, con el objetivo de atender un requerimiento formal en este sentido. No se considera una actualización el ajuste realizado al sistema o base de datos por un error reportado.</t>
  </si>
  <si>
    <t>FICHA TÉCNICA INDICADOR DE PRODUCTO 3.1.6 Estrategia de fortalecimiento de comunicación local relacionada con la economía popular</t>
  </si>
  <si>
    <t>Secretaría de Gobierno - Alcaldías Locales</t>
  </si>
  <si>
    <t>El indicador mide el porcentaje de avance en la implementación de una estrategia de fortalecimiento de comunicación local</t>
  </si>
  <si>
    <t xml:space="preserve">Es el conjunto de acciones que se realizan para fortalecer los canales de comunicación y la información pueda llegar a la población objetivo, que en este caso es los vendedores informales. En el diagnóstico se identificó que muchos vendedores no conocen la oferta de servicios que se brinda desde la alcaldía local, por lo cual desde el IPES consideramos importante reforzar los canales de comunicación para esta población.
Para el desarrollo de la estrategia se diseñarán de manera anual las acciones enfocadas por una parte al fortalecimiento de la oferta de bienes y servicios del IPES en las localidades, por otra parte, se apoyará con la promoción de bienes y servicios de las alcaldías locales para que los ciudadanos puedan conocer y así ser parte de estos. 
Se proyecta que de manera anual se establezcan las acciones especificas hacía lo local. Se entenderá como cumplida  una vez se hayan ejecutado todas las actividades previstas durante cada vigencia. </t>
  </si>
  <si>
    <t>Estrategia de comunicación</t>
  </si>
  <si>
    <t xml:space="preserve">Se propone que desde el IPES se estructure la estrategia de comunicaciones y sea quien lidere su implementación. Sin embargo para llevar a cabo el proceso de implementación las alcaldías locales deben cumplir un rol de corresponsables y esto es, enviar la información que se tenga con relación a servicios que se prestan para los vendedores informales o para población vulnerable con el objetivo que los vendedores informales y sus familias se enteren de la oferta que se tiene desde la alcaldía local y puedan participar de esta. 
A continuación se presentan las grandes etapas que tendrá la estrategia. 
En los años 2024 y 2025 se llevará a cabo el proceso de formulación de la estrategia en donde se establecerán los grandes componentes para el fortalecimiento de la comunicación local. 
En el año 2026 se propone un porcentaje que incluye un avance en la implementación de la estrategia. 
Desde el año 2027 en adelante se proyecta que su ejecución sea constante toda vez que ya debe implementarse en su totalidad. 
Es importante aclarar que en cada vigencia se podrá realizar los ajustes pertinentes si así se considera, sin embargo se podrá realizar en el primer trimestre de cada vigencia de tal manera que sea ejecutable durante todo el año.  
Algunos de los documentos que soportan la ejecución de la estrategia son: actas de reunión, registro fotográfico, informes, documentos Excel y demás documentos considerados por la Oficina de Comunicaciones. </t>
  </si>
  <si>
    <t>FICHA TÉCNICA INDICADOR DE PRODUCTO 3.1.7 Acciones para generar alianzas internacionales para promover la economía popular.</t>
  </si>
  <si>
    <t>El indicador mide la cantidad de acciones que desde el IPES se adelanten para gestionar algún tipo de alianza internacional que potencialice la economía popular</t>
  </si>
  <si>
    <t xml:space="preserve">El IPES deberá identificar organismos nacionales y/o internacionales que promuevan la economía popular, realizar los contactos y comunicaciones necesarias para dichas alianzas. 
El objetivo de las alianzas es poder generar recursos físicos, administrativos o presupuestales para promover la economía popular en Bogotá. Se ha conocido que actualmente el presupuesto para atender la economía popular no es elevado es por ello que se contempló como producto de política pública poder generar alianzas en donde a través de la cooperación se pueda promover este tipo de recursos que pueden apoyar en la consolidación y organización de la economía popular. </t>
  </si>
  <si>
    <t>Acciones</t>
  </si>
  <si>
    <t>Se entenderá realizada la acción cuando se haya realizado la gestión de articulación ya sea con un órgano nacional o internacional. De igual manera, cuando se hayan realizado las acciones pertinentes como mesas de trabajo, documentos y demás que conlleve la gestión de la alianza.</t>
  </si>
  <si>
    <t>FICHA TÉCNICA INDICADOR DE PRODUCTO 3.1.8 Rediseño institucional del Instituto para la Economía Social - IPES</t>
  </si>
  <si>
    <t xml:space="preserve">El indicador mide el avance porcentual obtenido en el marco del rediseño institucional del IPES. </t>
  </si>
  <si>
    <t>2025</t>
  </si>
  <si>
    <t>Se entenderá realizada cuando se diseñen los documentos que hacen parte integral de un diseño institucional. Se propone que este diseño se elabore en dos años (2024 y 2025) teniendo un porcentaje mayor de ejecución el año 2025 dado las aprobaciones que este proceso requiere. El IPES definirá en cada vigencia las actividades que corresponden a los porcentajes establecidos para así dar cumplimiento al producto. 
Se entenderá como cumplido el producto cuando se entreguen los documentos finales requeridos en estos tipos de procesos de la administración pública</t>
  </si>
  <si>
    <t>Subdirección Administrativa y Financiera       
Subdirección de Diseño y Análisis Estratégico</t>
  </si>
  <si>
    <t>Fabio Alberto Álzate Carreño 
Cenayda Paola Rico</t>
  </si>
  <si>
    <t>Subdirector Administrativo y Financiero
Subdirectora de Diseño y Análisis Estratégico</t>
  </si>
  <si>
    <t>Subdirección Administrativa y Financiera
Subdirección de Diseño y Análisis Estratégico</t>
  </si>
  <si>
    <t>faalzatec@ipes.gov.co
Cpricop@ipes.gov.co</t>
  </si>
  <si>
    <t xml:space="preserve">El costo proyectado de formulación del rediseño institucional corresponde a la proyección de un coordinador (contrato de 11,5 meses por $10.000.000) y dos profesionales (contrato por 11,5 meses por $6.000.000). </t>
  </si>
  <si>
    <t>FICHA TÉCNICA INDICADOR DE PRODUCTO 1</t>
  </si>
  <si>
    <t>Santa Fe, Candelaria y Mártires</t>
  </si>
  <si>
    <t>Formulación</t>
  </si>
  <si>
    <t>En total 11 localidades</t>
  </si>
  <si>
    <t>En total 16 localidades</t>
  </si>
  <si>
    <t>3 localidades</t>
  </si>
  <si>
    <t>En total 19 localidades</t>
  </si>
  <si>
    <t>Esquema de la propuesta</t>
  </si>
  <si>
    <t>Diseño de la propuesta</t>
  </si>
  <si>
    <t>XXXXX</t>
  </si>
  <si>
    <t>yyyy</t>
  </si>
  <si>
    <t>ZZZZ</t>
  </si>
  <si>
    <t>LISTADO DE ACTIVIDADES (ENTREGABLES OBJETIVOS)</t>
  </si>
  <si>
    <t>Prueba pilotqa</t>
  </si>
  <si>
    <t xml:space="preserve">LISTADO DE ACTIVIDADES </t>
  </si>
  <si>
    <t>AAAA</t>
  </si>
  <si>
    <t>BBB</t>
  </si>
  <si>
    <t>CCCC</t>
  </si>
  <si>
    <t>%</t>
  </si>
  <si>
    <r>
      <t xml:space="preserve">A continuación se presentan aclaraciones por las alcaldías locales que serán responsables de este producto:
</t>
    </r>
    <r>
      <rPr>
        <b/>
        <sz val="12"/>
        <color theme="1"/>
        <rFont val="Arial Narrow"/>
        <family val="2"/>
      </rPr>
      <t xml:space="preserve">Candelaria: </t>
    </r>
    <r>
      <rPr>
        <sz val="12"/>
        <color theme="1"/>
        <rFont val="Arial Narrow"/>
        <family val="2"/>
      </rPr>
      <t xml:space="preserve">El valor de 2023 es el valor de contratación de gestores de convivencia y para el 2024 tambnien se estima dicho valor en contratación de gestores de convivencia. Responsable: referente de espacio público.
3 Zonas de aglomeración identificadas en la Localidad de La Candelaria: Cra 7 entre calle 13 y Plaza de Bolivar; Calle 11 entre carrera 3 y 10 y Chorro de Quvedo 
</t>
    </r>
    <r>
      <rPr>
        <b/>
        <sz val="12"/>
        <color theme="1"/>
        <rFont val="Arial Narrow"/>
        <family val="2"/>
      </rPr>
      <t>Chapinero</t>
    </r>
    <r>
      <rPr>
        <sz val="12"/>
        <color theme="1"/>
        <rFont val="Arial Narrow"/>
        <family val="2"/>
      </rPr>
      <t xml:space="preserve">: Teniendo en cuenta las acciones que se realizaran para dar cumplimiento a las metas y la firma de los acuerdos anteriormente mencionados, se estima el impacto de tres o cuatro zonas en la localidad identificadas previamente con problematicas de aglomeración y obstaculización de forma que se pueda organizar a la población de vendedores informales y que se pueda realizar un seguimiento de manera articulada con las demas entidades distritales a lo largo del tiempo con el fin de obtener una sostenibilidad prolongada.
</t>
    </r>
    <r>
      <rPr>
        <b/>
        <sz val="12"/>
        <color theme="1"/>
        <rFont val="Arial Narrow"/>
        <family val="2"/>
      </rPr>
      <t>Fontibón</t>
    </r>
    <r>
      <rPr>
        <sz val="12"/>
        <color theme="1"/>
        <rFont val="Arial Narrow"/>
        <family val="2"/>
      </rPr>
      <t xml:space="preserve">: Se busca que la zona de aglomeración a intervenir sea la carrera 100 entre calles 17A a 22.
</t>
    </r>
    <r>
      <rPr>
        <b/>
        <sz val="12"/>
        <color theme="1"/>
        <rFont val="Arial Narrow"/>
        <family val="2"/>
      </rPr>
      <t>Los mártires</t>
    </r>
    <r>
      <rPr>
        <sz val="12"/>
        <color theme="1"/>
        <rFont val="Arial Narrow"/>
        <family val="2"/>
      </rPr>
      <t xml:space="preserve">: Desde la Alcaldía Local de Los Mártires, se busca lograr una construcción de la planeación de los acuerdos con la comunidad, con el fin de identificar las acciones mas pertinentes para su ejecución. Para el alcance de la meta se desarrollara 3 acuerdos para el uso adecuado del espacio publico que promuevan la convivencia armónica entre la ciudadanía y los vendedores informales y estacionarios, orientados a la solución de los conflictos del espacio público identificados por las alcaldías locales. Dichos acuerdos estarán encaminados a promover el uso, acceso y aprovechamiento.
</t>
    </r>
    <r>
      <rPr>
        <b/>
        <sz val="12"/>
        <color theme="1"/>
        <rFont val="Arial Narrow"/>
        <family val="2"/>
      </rPr>
      <t>San Cristobal:</t>
    </r>
    <r>
      <rPr>
        <sz val="12"/>
        <color theme="1"/>
        <rFont val="Arial Narrow"/>
        <family val="2"/>
      </rPr>
      <t xml:space="preserve"> La organización de las zonas de aglomeración local dependerán de los procesos de los acuerdos ciudadanos que se implementen, así como del proceso de carnetización de los vendedores informales, y será un proceso gradual que implicará diseñar estrategias de seguimiento y sostenibilidad.
Lo correspondiente al recurso disponible de las vigencias 2023 y 2024 corresponde a los conceptos de gasto: Acuerdos para el uso y aprovechamiento del Espacio Público, Acuerdos para fortalecer la formalidad y Acuerdos para mejorar el uso de medios de transporte no motorizados, por lo que no corresponde de manera exclusiva a vendedores informales.
</t>
    </r>
    <r>
      <rPr>
        <b/>
        <sz val="12"/>
        <color theme="1"/>
        <rFont val="Arial Narrow"/>
        <family val="2"/>
      </rPr>
      <t>Engativá</t>
    </r>
    <r>
      <rPr>
        <sz val="12"/>
        <color theme="1"/>
        <rFont val="Arial Narrow"/>
        <family val="2"/>
      </rPr>
      <t>: Se tienen 7 zonas de aglomaracion de vendedores informales organizadas en la loclaidad para el año 2023. las cuales son:  *Connecta 26, *Titan, *Primavera
*Jardin Botanico de Bogotá, *Ciudadela Colsubsidio, *Engativá Pueblo y *Carvajal</t>
    </r>
  </si>
  <si>
    <r>
      <t xml:space="preserve">A continuación se presentan algunas aclaraciones por cada alcaldía local: 
</t>
    </r>
    <r>
      <rPr>
        <b/>
        <sz val="12"/>
        <color theme="1"/>
        <rFont val="Arial Narrow"/>
        <family val="2"/>
      </rPr>
      <t>Bosa</t>
    </r>
    <r>
      <rPr>
        <sz val="12"/>
        <color theme="1"/>
        <rFont val="Arial Narrow"/>
        <family val="2"/>
      </rPr>
      <t xml:space="preserve">: Acuerdos de Espacio Público 3 anuales. Importante generar espacios de socialización con IPES de aclación de los alcances de los acuerdos, ello dado que se han presentado mucha incetidumbre e inconformidad por parte de algunos vendedores lo cual ha dificultado la firma de acuerdos. Los costos de los acuerdos varian dependiendo de las negociaciones desarrolladas con los grupos potenciales de acuerdos. Los valores tomados se calcularon dependiendo de los historicos de acuerdos firmados.
</t>
    </r>
    <r>
      <rPr>
        <b/>
        <sz val="12"/>
        <color theme="1"/>
        <rFont val="Arial Narrow"/>
        <family val="2"/>
      </rPr>
      <t>Candelaria</t>
    </r>
    <r>
      <rPr>
        <sz val="12"/>
        <color theme="1"/>
        <rFont val="Arial Narrow"/>
        <family val="2"/>
      </rPr>
      <t xml:space="preserve">: 2 en el año 2024 y luego 1 acuerdo de espacio público anual. En total 13 acuerdos en el marco de la política
</t>
    </r>
    <r>
      <rPr>
        <b/>
        <sz val="12"/>
        <color theme="1"/>
        <rFont val="Arial Narrow"/>
        <family val="2"/>
      </rPr>
      <t>Fontibon</t>
    </r>
    <r>
      <rPr>
        <sz val="12"/>
        <color theme="1"/>
        <rFont val="Arial Narrow"/>
        <family val="2"/>
      </rPr>
      <t xml:space="preserve">: Se adelanta el acuerdo 2023 con relación a los presupuestos participativos, el cual se encuentra en la fase de mesas de cocreación y formulación. 
</t>
    </r>
    <r>
      <rPr>
        <b/>
        <sz val="12"/>
        <color theme="1"/>
        <rFont val="Arial Narrow"/>
        <family val="2"/>
      </rPr>
      <t xml:space="preserve">Los Mártires: </t>
    </r>
    <r>
      <rPr>
        <sz val="12"/>
        <color theme="1"/>
        <rFont val="Arial Narrow"/>
        <family val="2"/>
      </rPr>
      <t xml:space="preserve">Desde la Alcaldía Local de Los Mártires, se busca lograr una construcción de la planeación de los acuerdos con la comunidad, con el fin de identificar las acciones mas pertinentes para su ejecución. De esta manera se realizá,la focalización de la población con el apoyo de organizaciones como el Instituto para la Economía Social-IPES y gestores encargados para iniciar con la formulación. Para el alcance de la meta iniciamos con la concertación del proyecto con la comunidad, con el fin de establecer 2 acuerdos para la vigencia 2023 y 2 para la vigencia 2024 para promover la formalización de vendedores informales a círculos económicos productivos de la ciudad. 
</t>
    </r>
    <r>
      <rPr>
        <b/>
        <sz val="12"/>
        <color theme="1"/>
        <rFont val="Arial Narrow"/>
        <family val="2"/>
      </rPr>
      <t>Chapinero:</t>
    </r>
    <r>
      <rPr>
        <sz val="12"/>
        <color theme="1"/>
        <rFont val="Arial Narrow"/>
        <family val="2"/>
      </rPr>
      <t xml:space="preserve"> En marco del proyecto de inversión 1736 "Chapinero es Espacio Público Incluyente y Democratico" se realizara la firma de un acuerdo con la población de vendedores informales que se encuentran ubicados en la carrera 13 entre calles 63 y 45, dando cumplimiento asi a la meta de "Realizar 1 acuerdo para promover la formalización  de vendedores informales a círculos económicos productivos de la ciudad", se aclara que el valor de recurso disponible y costo estimado corresponde a la vigencia 2022 pero las actividades se ejecutan en la vigencia 2023.
</t>
    </r>
    <r>
      <rPr>
        <b/>
        <sz val="12"/>
        <color theme="1"/>
        <rFont val="Arial Narrow"/>
        <family val="2"/>
      </rPr>
      <t>Puente Aranda:</t>
    </r>
    <r>
      <rPr>
        <sz val="12"/>
        <color theme="1"/>
        <rFont val="Arial Narrow"/>
        <family val="2"/>
      </rPr>
      <t xml:space="preserve"> El proyecto 1903 para la vigencia 2023, se encuentra en etapa de formulación de acuerdo a concertaciones con los vendedores informales. 
</t>
    </r>
    <r>
      <rPr>
        <b/>
        <sz val="12"/>
        <color theme="1"/>
        <rFont val="Arial Narrow"/>
        <family val="2"/>
      </rPr>
      <t>San Cristobal:</t>
    </r>
    <r>
      <rPr>
        <sz val="12"/>
        <color theme="1"/>
        <rFont val="Arial Narrow"/>
        <family val="2"/>
      </rPr>
      <t xml:space="preserve"> Línea de base local: 1 Acuerdo de organización firmados con las y los Vendedores Informales, correspondiente a la Vigencia 2022.
Lo correspondiente al recurso disponible de las vigencias 2023 y 2024 corresponde a los conceptos de gasto: Acuerdos para el uso y aprovechamiento del Espacio Público, Acuerdos para fortalecer la formalidad y Acuerdos para mejorar el uso de medios de transporte no motorizados, por lo que no corresponde de manera exclusiva a vendedores informales. El presupuesto estimado para las vigencias 2025, 2029 y 2033  contempla un aumento debido a la necesidad de la  establecer la actualización de la carnetización de los VI en la localidad por cambio de vigencia.
</t>
    </r>
    <r>
      <rPr>
        <b/>
        <sz val="12"/>
        <color theme="1"/>
        <rFont val="Arial Narrow"/>
        <family val="2"/>
      </rPr>
      <t>Engativá:</t>
    </r>
    <r>
      <rPr>
        <sz val="12"/>
        <color theme="1"/>
        <rFont val="Arial Narrow"/>
        <family val="2"/>
      </rPr>
      <t xml:space="preserve"> Se realizaran 4 acuerdos para el año 2023 los cuales se realizaran por gestión 
Nota aclaratoria: Es pertinente aclarar que las zonas de aglomeración definidas por las alcaldías locales pueden varias respecto a las definidas en el plan liderado por el IPES, dado que las zonas identificadas y priorizadas por el IPES son "priorizadas para la ciudad" pero las zonas identificadas por las localidades corresponden a las lógicas de cada localidad</t>
    </r>
  </si>
  <si>
    <t>Año 3 2025</t>
  </si>
  <si>
    <t>Año 1 2023</t>
  </si>
  <si>
    <t>El producto hace referencia a la cantidad de talleres orientados al empleo para vendedores(as) informales de economía informal en el espacio público, en sus alternativas comerciales o unidades productivas, es importante porque orienta, asesora fortaleciendo habilidades y competencias para adquirir un empleo, registro en las plataformas de empleo del Distrito y perfilación laboral.                     
                                                                                                                                                                                En la definicion de los talleres de orientación para el empleo se debera aclarar la posibilidad de acceder a la oferta de manera presencial o virtual.
El producto incluye formación a las familias de los vendedores de la economía popular, con el objetivo de mejorar la cualificacion de sus familias y mejorar sus actividades económicas en la línea del tiempo, para quienes lo deseen.</t>
  </si>
  <si>
    <t>Conteo de las jornadas de sensibilización sobre el El Código Nacional de Seguridad y Convivencia Ciudadana, adelantadas con Vendedores y Vendedoras Informales y con sus organizaciones</t>
  </si>
  <si>
    <t>Sumatoria de vendedores y vendedoras informales vinculados en jornadas de sensibilización</t>
  </si>
  <si>
    <t xml:space="preserve">El programa contempla fases de diseño e implementación.
Así las cosas se contempla que los años 2024 y 2025 sean destinados al diseño de la estrategia. En el diseño se debe profundizar en el objeto, objetivos especificos, población priorizada, definición de las diferentes lineas de desarrollo del programa, actividades concretas, responsables directos, entre otras variables. Dado que para el IPES, la etapa de planeación y diseño es de las más estratégicas (dado que determina el curso de acción de todo el programa), se contempla que tenga un peso porcentual del 20%. Este porcentaje estará soportado por actas de reunión, elaboración de documentos, registro fotográfico, documento que contiene la estructura del programa y demas documentos definidos por el IPES. 
Para los años 2026 a 2033 se propone desarrollar la fase de implementación del programa, en donde se deberá realizar un seguimiento permanente a la implementación del programa, elaboración de reunión, entregade servicios a las y los vendedores informales, informes de implementación. Dado que el diseño de esta política se realizará en los años 2024 y 2025, el IPES definirá anualmente las actividades anuales correspondientes al componente de implementación. 
Finalmente los años 2024 y 2035 serán destinados especialmente a realizar los trámites correspondientes de cierre del programa, en el cual se debe contemplar liquidaciones (en caso de existir), informes de seguimiento, informes de evaluación, entre otros definidos por el IPES. </t>
  </si>
  <si>
    <t>El producto hace referencia a una propuesta de rediseño institucional del Instituto para la Economía Social dado que la establecida actualmente tiene debilidades para promover la dignificación de la economía popular en el distrito capital. De igual manera, se ha identificado que existen dependencias que requieren un rediseño con el objetivo de responder a las dinámicas actuales, ejemplo de ello es la Subdirección de Diseño y Análisis Estratégico la cual se encarga de los temas estadísticos y de planeación y a su vez de algunos temas misionales de la entidad, ejemplo similar que pasa con la Subdirección Administrativa y Financiera. Es así que el producto tendrá una estructura nueva para el IPES, de tal manera que fortalezca la economía popular de la capital.</t>
  </si>
  <si>
    <t>1.1.1  Numero de unidades productivas de vendedoras y vendedores ambulantes sensibilizadas con la oferta de la Subdirección de Emprendimiento y Negocios (SEN)
1.1.2  Porcentaje de vendedores y vendedoras informales atendidas en los servicios de  la APED que desean emplearse formalmente.
1.1.3 Nùmero de emprendimientos por subsistencia fortalecidos de la poblaciòn joven y/o adulta.
1.1.4 Número de Personas adultas vendedoras informales  con alternativa comercial 
1.1.5 Número de emprendimientos por subsistencia con asistencia técnica y formación.
1.1.6 Número de personas vendedoras informales vinculadas a  Ferias Comerciales de temporada o institucionales 
1.1.7 Número de personas mayores vinculadas a alternativas comerciales transitorias
1.1.8 Número de emprendimientos de subsistencia de vendedores informales victimas del conflicto armado con asistencia integral.
1.1.9 Número de vendedores informales victimas del conflicto armado  con alternativas comerciales transitorias para la generación de ingresos
1.1.10 Porcentaje de avance de ejecucion del Programa de comercialización de alimentos empacados para personas mayores y/o con discapacidad que ejercen la venta informal.
1.1.11 Porcentaje de avance en el diseño e implementación del Programa de financiamiento de la Economía Popular 
1.1.12 Número de vendedoras y vendedores informales registrados, identificados, caracterizados y/o actualizados</t>
  </si>
  <si>
    <t>La subdirecccion de diseño y analisis estrategico debera estructurar una encuesta de percepcion socioeconomica con el fin de conocer si los productos entregados por la politica publica han contribuido al mejoramiento de la competitividad e incidencia de la actividad economica de la venta informal y las condiciones sociales de quienes la ejercen. 
En el diseño se debe definir de manera clara los criterios y rangos que permiten entender la percepción como positiva 
Si bien quien lidera la formulacion de la encuesta es la subdireccion de Diseño y analisis estrategico, esta podrá apoyarce en las demas dependencias del IPES para su aplicacion en la poblacion vendedora informal de interes.
Es pertinente aclarar que la encuesta debe formularse en la vigencia anterior al año de inicio de aplicación, en donde se definirán claramente las preguntas y variables a preguntar en la encuesta. Es por ello que esta encuesta empieza su ejecución en la vigencia 2026 y no al inicio de la implementación de la política pública. 
Para la aplicación de la encuesta se contará con el equipo territorial de la entidad quienes en los territorios aplicará la encuesta a las personas que han sido beneficiarias de bienes y servicios del IPES. De igual manera se contará con el equipo de atención a la ciudadanía quienes podrán tambien aplicar la encuesta. De igual manera, en su momento el IPES podrá definir otros mecanismos de aplicación de esta encuesta de percepción. 
Luego de recoger la muestra requerida, el equipo de análisis de datos de la Subdirección de Diseño y Análisis Estratégico procedera a la revisión, y análisis de datos para definir el % de percepción positiva. 
La formula de calculo del indicador corresponde a: Numero de personas encuestadas que tienen percepcion positiva de sus condiciones economicas y sociales/ total de personas encuestadas</t>
  </si>
  <si>
    <t xml:space="preserve">El indicador de este producto se refiere a la sumatoria de las jornadas de sensibilización en código nacional de convivencia, adelantadas con vendedores y vendeoras informales y con sus organizaciones. 
</t>
  </si>
  <si>
    <r>
      <t xml:space="preserve">A continuación se presentan aclaraciones por las alcaldías locales responsables de este producto: 
</t>
    </r>
    <r>
      <rPr>
        <b/>
        <sz val="12"/>
        <color theme="1"/>
        <rFont val="Arial Narrow"/>
        <family val="2"/>
      </rPr>
      <t>Bosa</t>
    </r>
    <r>
      <rPr>
        <sz val="12"/>
        <color theme="1"/>
        <rFont val="Arial Narrow"/>
        <family val="2"/>
      </rPr>
      <t xml:space="preserve">: 1 estrategia de co-creación anual 
</t>
    </r>
    <r>
      <rPr>
        <b/>
        <sz val="12"/>
        <color theme="1"/>
        <rFont val="Arial Narrow"/>
        <family val="2"/>
      </rPr>
      <t xml:space="preserve">Candelaría </t>
    </r>
    <r>
      <rPr>
        <sz val="12"/>
        <color theme="1"/>
        <rFont val="Arial Narrow"/>
        <family val="2"/>
      </rPr>
      <t xml:space="preserve">2 estrategias de co-creación en 2023 y de ahí en adelante es una estrategia anual. Honorarios desde 2023 $10.000.000 anuales
Aclaraciones alcaldía de Bosa: Los espacios de cocreación dependeran de los acuerdos alianzas realizados con los vendedores informales, se priorizan capitalizaciones para reactivación economica y minimo vital (ello conforme a los espacios de socialización de necesidades con los vendedores a través del consejo de vendedores informales de la localidad). Espacios de comercialización de la Calle 11: La Alcaldía Local con Asojuntas y diversas organizaciones de vendedores realizan ferias d eemprendimiento en la Calle 11 entre carrera 4 y 5 con periodicidad de cada 15 días. 
</t>
    </r>
    <r>
      <rPr>
        <b/>
        <sz val="12"/>
        <color theme="1"/>
        <rFont val="Arial Narrow"/>
        <family val="2"/>
      </rPr>
      <t>Chapinero</t>
    </r>
    <r>
      <rPr>
        <sz val="12"/>
        <color theme="1"/>
        <rFont val="Arial Narrow"/>
        <family val="2"/>
      </rPr>
      <t xml:space="preserve">: En el marco de proyecto de inversión 1736 "Chapinero es Espacio Público Incluyente y Democratico" se realizara la firma de un acuerdo con la población de vendedores informales ubicados en zonas con problemáticas de uso inadecuado de espacio público, aglomeración, desorden y obstaculización a traves de acciones de resignificacion y embellecimiento de espacios, de forma que se pueda garantizar el uso, goce y disfrute del espacio público por parte de la ciudadanía de la localidad de Chapinero. La fimra de este acuerdo apunta al cumplimiento de la meta referente a "Realizar 1 acuerdo para la  vinculación de la ciudadanía en los  programas adelantados por el IDRD y acuerdos con vendedores informales  o estacionarios"  vigencia 2023.
</t>
    </r>
    <r>
      <rPr>
        <b/>
        <sz val="12"/>
        <color theme="1"/>
        <rFont val="Arial Narrow"/>
        <family val="2"/>
      </rPr>
      <t>Fontibon:</t>
    </r>
    <r>
      <rPr>
        <sz val="12"/>
        <color theme="1"/>
        <rFont val="Arial Narrow"/>
        <family val="2"/>
      </rPr>
      <t xml:space="preserve"> Se articula el acuerdo ciudadano de presupuestos participativos con los espacios de co-creación.
</t>
    </r>
    <r>
      <rPr>
        <b/>
        <sz val="12"/>
        <color theme="1"/>
        <rFont val="Arial Narrow"/>
        <family val="2"/>
      </rPr>
      <t xml:space="preserve">Los Martires: </t>
    </r>
    <r>
      <rPr>
        <sz val="12"/>
        <color theme="1"/>
        <rFont val="Arial Narrow"/>
        <family val="2"/>
      </rPr>
      <t xml:space="preserve">Desde la Alcaldía Local de Los Mártires, se busca lograr una construcción de la planeación de los acuerdos con la comunidad, con el fin de identificar las acciones mas pertinentes para su ejecución. Para el alcance de la meta contamos con 4 iniciativas que buscan el desarrollo de la economia local por medio de apoyo, reactivación, transformación y revitalización a emprendimientos de la localidad.
</t>
    </r>
    <r>
      <rPr>
        <b/>
        <sz val="12"/>
        <color theme="1"/>
        <rFont val="Arial Narrow"/>
        <family val="2"/>
      </rPr>
      <t xml:space="preserve">San Cristobal: </t>
    </r>
    <r>
      <rPr>
        <sz val="12"/>
        <color theme="1"/>
        <rFont val="Arial Narrow"/>
        <family val="2"/>
      </rPr>
      <t>Las estrategias entendidas como de co-creación se entienden como las iniciativas ganadoras de la  Estrategia de Presupuestos Participativos.
En lo correspondiente a la planeación de la  meta anual desde las vigencias 2025 a 2035, se planea la sostenibilidad del ejercicio; sin embargo dependerá de que la Estrategia sea sostenible desde los Planes de Desarrollo Distrital subsecuentes.</t>
    </r>
    <r>
      <rPr>
        <b/>
        <sz val="12"/>
        <color theme="1"/>
        <rFont val="Arial Narrow"/>
        <family val="2"/>
      </rPr>
      <t xml:space="preserve">
Engativá</t>
    </r>
    <r>
      <rPr>
        <sz val="12"/>
        <color theme="1"/>
        <rFont val="Arial Narrow"/>
        <family val="2"/>
      </rPr>
      <t xml:space="preserve">: Se realizara una estretgia de co -creacion para el año 2023 los cuales se realizaran por gestión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</si>
</sst>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 #,##0;[Red]\-&quot;$&quot;\ #,##0"/>
    <numFmt numFmtId="164" formatCode="d/m/yyyy"/>
    <numFmt numFmtId="165" formatCode="_-* #,##0_-;\-* #,##0_-;_-* &quot;-&quot;??_-;_-@"/>
    <numFmt numFmtId="166" formatCode="&quot;$&quot;#,##0"/>
    <numFmt numFmtId="167" formatCode="&quot;$&quot;#,##0.00"/>
    <numFmt numFmtId="168" formatCode="_-&quot;$&quot;\ * #,##0.0_-;\-&quot;$&quot;\ * #,##0.0_-;_-&quot;$&quot;\ * &quot;-&quot;??_-;_-@"/>
    <numFmt numFmtId="169" formatCode="&quot;$&quot;#,##0.0"/>
    <numFmt numFmtId="170" formatCode="_-&quot;$&quot;\ * #,##0_-;\-&quot;$&quot;\ * #,##0_-;_-&quot;$&quot;\ * &quot;-&quot;??_-;_-@"/>
    <numFmt numFmtId="171" formatCode="_-&quot;$&quot;\ * #,##0.00_-;\-&quot;$&quot;\ * #,##0.00_-;_-&quot;$&quot;\ * &quot;-&quot;??_-;_-@"/>
    <numFmt numFmtId="172" formatCode="&quot;$&quot;\ #,##0.00"/>
    <numFmt numFmtId="173" formatCode="_(* #,##0_);_(* \(#,##0\);_(* &quot;-&quot;??_);_(@_)"/>
  </numFmts>
  <fonts count="28" x14ac:knownFonts="1">
    <font>
      <sz val="11"/>
      <color theme="1"/>
      <name val="Calibri"/>
      <scheme val="minor"/>
    </font>
    <font>
      <b/>
      <sz val="11"/>
      <color theme="1"/>
      <name val="Calibri"/>
      <family val="2"/>
    </font>
    <font>
      <sz val="11"/>
      <color theme="1"/>
      <name val="Calibri"/>
      <family val="2"/>
      <scheme val="minor"/>
    </font>
    <font>
      <sz val="11"/>
      <color theme="1"/>
      <name val="Calibri"/>
      <family val="2"/>
    </font>
    <font>
      <b/>
      <sz val="12"/>
      <color theme="1"/>
      <name val="Arial Narrow"/>
      <family val="2"/>
    </font>
    <font>
      <sz val="11"/>
      <name val="Calibri"/>
      <family val="2"/>
    </font>
    <font>
      <sz val="12"/>
      <color theme="1"/>
      <name val="Arial Narrow"/>
      <family val="2"/>
    </font>
    <font>
      <u/>
      <sz val="12"/>
      <color theme="1"/>
      <name val="Arial Narrow"/>
      <family val="2"/>
    </font>
    <font>
      <u/>
      <sz val="12"/>
      <color theme="1"/>
      <name val="Arial Narrow"/>
      <family val="2"/>
    </font>
    <font>
      <sz val="12"/>
      <color rgb="FF000000"/>
      <name val="Arial Narrow"/>
      <family val="2"/>
    </font>
    <font>
      <b/>
      <sz val="12"/>
      <color theme="0"/>
      <name val="Arial Narrow"/>
      <family val="2"/>
    </font>
    <font>
      <b/>
      <i/>
      <sz val="12"/>
      <color theme="1"/>
      <name val="Arial Narrow"/>
      <family val="2"/>
    </font>
    <font>
      <u/>
      <sz val="12"/>
      <color rgb="FF0000FF"/>
      <name val="Arial Narrow"/>
      <family val="2"/>
    </font>
    <font>
      <i/>
      <sz val="12"/>
      <color theme="1"/>
      <name val="Arial Narrow"/>
      <family val="2"/>
    </font>
    <font>
      <u/>
      <sz val="12"/>
      <color rgb="FF0000FF"/>
      <name val="Arial Narrow"/>
      <family val="2"/>
    </font>
    <font>
      <b/>
      <sz val="12"/>
      <color rgb="FF000000"/>
      <name val="Arial Narrow"/>
      <family val="2"/>
    </font>
    <font>
      <u/>
      <sz val="12"/>
      <color rgb="FF0000FF"/>
      <name val="Arial Narrow"/>
      <family val="2"/>
    </font>
    <font>
      <i/>
      <sz val="12"/>
      <color rgb="FF000000"/>
      <name val="Arial Narrow"/>
      <family val="2"/>
    </font>
    <font>
      <u/>
      <sz val="12"/>
      <color theme="1"/>
      <name val="Arial Narrow"/>
      <family val="2"/>
    </font>
    <font>
      <u/>
      <sz val="12"/>
      <color theme="1"/>
      <name val="Arial Narrow"/>
      <family val="2"/>
    </font>
    <font>
      <u/>
      <sz val="12"/>
      <color theme="1"/>
      <name val="Arial Narrow"/>
      <family val="2"/>
    </font>
    <font>
      <u/>
      <sz val="14"/>
      <color rgb="FF0000FF"/>
      <name val="Arial Narrow"/>
      <family val="2"/>
    </font>
    <font>
      <u/>
      <sz val="12"/>
      <color theme="10"/>
      <name val="Arial Narrow"/>
      <family val="2"/>
    </font>
    <font>
      <u/>
      <sz val="12"/>
      <color theme="1"/>
      <name val="Arial Narrow"/>
      <family val="2"/>
    </font>
    <font>
      <u/>
      <sz val="12"/>
      <color theme="1"/>
      <name val="Arial Narrow"/>
      <family val="2"/>
    </font>
    <font>
      <u/>
      <sz val="12"/>
      <color rgb="FF0000FF"/>
      <name val="Arial Narrow"/>
      <family val="2"/>
    </font>
    <font>
      <sz val="12"/>
      <name val="Arial Narrow"/>
      <family val="2"/>
    </font>
    <font>
      <u/>
      <sz val="12"/>
      <name val="Arial Narrow"/>
      <family val="2"/>
    </font>
  </fonts>
  <fills count="23">
    <fill>
      <patternFill patternType="none"/>
    </fill>
    <fill>
      <patternFill patternType="gray125"/>
    </fill>
    <fill>
      <patternFill patternType="solid">
        <fgColor rgb="FFFEF2CB"/>
        <bgColor rgb="FFFEF2CB"/>
      </patternFill>
    </fill>
    <fill>
      <patternFill patternType="solid">
        <fgColor theme="0"/>
        <bgColor theme="0"/>
      </patternFill>
    </fill>
    <fill>
      <patternFill patternType="solid">
        <fgColor rgb="FFFBE4D5"/>
        <bgColor rgb="FFFBE4D5"/>
      </patternFill>
    </fill>
    <fill>
      <patternFill patternType="solid">
        <fgColor rgb="FFE2EFD9"/>
        <bgColor rgb="FFE2EFD9"/>
      </patternFill>
    </fill>
    <fill>
      <patternFill patternType="solid">
        <fgColor rgb="FF9CC2E5"/>
        <bgColor rgb="FF9CC2E5"/>
      </patternFill>
    </fill>
    <fill>
      <patternFill patternType="solid">
        <fgColor rgb="FFDADADA"/>
        <bgColor rgb="FFDADADA"/>
      </patternFill>
    </fill>
    <fill>
      <patternFill patternType="solid">
        <fgColor rgb="FFBDD6EE"/>
        <bgColor rgb="FFBDD6EE"/>
      </patternFill>
    </fill>
    <fill>
      <patternFill patternType="solid">
        <fgColor rgb="FF0070C0"/>
        <bgColor rgb="FF0070C0"/>
      </patternFill>
    </fill>
    <fill>
      <patternFill patternType="solid">
        <fgColor rgb="FF2E75B5"/>
        <bgColor rgb="FF2E75B5"/>
      </patternFill>
    </fill>
    <fill>
      <patternFill patternType="solid">
        <fgColor rgb="FFFFFFFF"/>
        <bgColor rgb="FFFFFFFF"/>
      </patternFill>
    </fill>
    <fill>
      <patternFill patternType="solid">
        <fgColor rgb="FF9BC2E6"/>
        <bgColor rgb="FF9BC2E6"/>
      </patternFill>
    </fill>
    <fill>
      <patternFill patternType="solid">
        <fgColor rgb="FFF2F2F2"/>
        <bgColor rgb="FFF2F2F2"/>
      </patternFill>
    </fill>
    <fill>
      <patternFill patternType="solid">
        <fgColor rgb="FFFFFF00"/>
        <bgColor rgb="FFFFFF00"/>
      </patternFill>
    </fill>
    <fill>
      <patternFill patternType="solid">
        <fgColor rgb="FF92D050"/>
        <bgColor indexed="64"/>
      </patternFill>
    </fill>
    <fill>
      <patternFill patternType="solid">
        <fgColor theme="6"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92D050"/>
        <bgColor theme="0"/>
      </patternFill>
    </fill>
    <fill>
      <patternFill patternType="solid">
        <fgColor rgb="FF00B050"/>
        <bgColor indexed="64"/>
      </patternFill>
    </fill>
    <fill>
      <patternFill patternType="solid">
        <fgColor rgb="FF00B050"/>
        <bgColor theme="0"/>
      </patternFill>
    </fill>
    <fill>
      <patternFill patternType="solid">
        <fgColor rgb="FFFFC000"/>
        <bgColor theme="0"/>
      </patternFill>
    </fill>
  </fills>
  <borders count="146">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diagonal/>
    </border>
    <border>
      <left/>
      <right style="thin">
        <color rgb="FF000000"/>
      </right>
      <top style="medium">
        <color rgb="FF000000"/>
      </top>
      <bottom/>
      <diagonal/>
    </border>
    <border>
      <left/>
      <right/>
      <top style="medium">
        <color rgb="FF000000"/>
      </top>
      <bottom/>
      <diagonal/>
    </border>
    <border>
      <left/>
      <right/>
      <top style="medium">
        <color rgb="FF000000"/>
      </top>
      <bottom/>
      <diagonal/>
    </border>
    <border>
      <left style="thin">
        <color rgb="FF000000"/>
      </left>
      <right/>
      <top style="medium">
        <color rgb="FF000000"/>
      </top>
      <bottom/>
      <diagonal/>
    </border>
    <border>
      <left/>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right/>
      <top/>
      <bottom/>
      <diagonal/>
    </border>
    <border>
      <left/>
      <right/>
      <top/>
      <bottom style="thin">
        <color rgb="FF000000"/>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right/>
      <top style="thin">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diagonal/>
    </border>
    <border>
      <left/>
      <right style="medium">
        <color rgb="FF000000"/>
      </right>
      <top/>
      <bottom style="thin">
        <color rgb="FF000000"/>
      </bottom>
      <diagonal/>
    </border>
    <border>
      <left style="medium">
        <color rgb="FF000000"/>
      </left>
      <right/>
      <top/>
      <bottom style="thin">
        <color rgb="FF000000"/>
      </bottom>
      <diagonal/>
    </border>
    <border>
      <left style="medium">
        <color rgb="FF000000"/>
      </left>
      <right/>
      <top/>
      <bottom/>
      <diagonal/>
    </border>
    <border>
      <left style="medium">
        <color rgb="FF000000"/>
      </left>
      <right/>
      <top/>
      <bottom style="thin">
        <color rgb="FF000000"/>
      </bottom>
      <diagonal/>
    </border>
    <border>
      <left style="medium">
        <color rgb="FF000000"/>
      </left>
      <right style="medium">
        <color rgb="FF000000"/>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style="medium">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style="medium">
        <color rgb="FF000000"/>
      </left>
      <right style="thin">
        <color rgb="FF000000"/>
      </right>
      <top/>
      <bottom/>
      <diagonal/>
    </border>
    <border>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medium">
        <color rgb="FF000000"/>
      </right>
      <top style="thin">
        <color rgb="FF000000"/>
      </top>
      <bottom/>
      <diagonal/>
    </border>
    <border>
      <left/>
      <right/>
      <top style="medium">
        <color rgb="FF000000"/>
      </top>
      <bottom style="thin">
        <color rgb="FF000000"/>
      </bottom>
      <diagonal/>
    </border>
    <border>
      <left/>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diagonal/>
    </border>
    <border>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style="thin">
        <color rgb="FF000000"/>
      </top>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bottom/>
      <diagonal/>
    </border>
    <border>
      <left/>
      <right/>
      <top/>
      <bottom/>
      <diagonal/>
    </border>
    <border>
      <left style="medium">
        <color rgb="FF000000"/>
      </left>
      <right/>
      <top style="medium">
        <color rgb="FF000000"/>
      </top>
      <bottom/>
      <diagonal/>
    </border>
    <border>
      <left/>
      <right/>
      <top style="thin">
        <color rgb="FF000000"/>
      </top>
      <bottom/>
      <diagonal/>
    </border>
    <border>
      <left/>
      <right/>
      <top/>
      <bottom/>
      <diagonal/>
    </border>
    <border>
      <left style="medium">
        <color rgb="FF000000"/>
      </left>
      <right/>
      <top style="thin">
        <color rgb="FF000000"/>
      </top>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39">
    <xf numFmtId="0" fontId="0" fillId="0" borderId="0" xfId="0"/>
    <xf numFmtId="0" fontId="1" fillId="0" borderId="0" xfId="0" applyFont="1"/>
    <xf numFmtId="0" fontId="2" fillId="0" borderId="0" xfId="0" applyFont="1"/>
    <xf numFmtId="0" fontId="1" fillId="0" borderId="0" xfId="0" applyFont="1" applyAlignment="1">
      <alignment horizontal="center"/>
    </xf>
    <xf numFmtId="0" fontId="1" fillId="0" borderId="0" xfId="0" applyFont="1" applyAlignment="1">
      <alignment horizontal="center" vertical="center"/>
    </xf>
    <xf numFmtId="0" fontId="3" fillId="0" borderId="0" xfId="0" applyFont="1" applyAlignment="1">
      <alignment vertical="center"/>
    </xf>
    <xf numFmtId="0" fontId="3" fillId="2" borderId="1" xfId="0" applyFont="1" applyFill="1" applyBorder="1"/>
    <xf numFmtId="0" fontId="3" fillId="3" borderId="1" xfId="0" applyFont="1" applyFill="1" applyBorder="1"/>
    <xf numFmtId="0" fontId="3" fillId="4" borderId="1" xfId="0" applyFont="1" applyFill="1" applyBorder="1"/>
    <xf numFmtId="0" fontId="3" fillId="5" borderId="1" xfId="0" applyFont="1" applyFill="1" applyBorder="1"/>
    <xf numFmtId="0" fontId="3" fillId="6" borderId="1" xfId="0" applyFont="1" applyFill="1" applyBorder="1"/>
    <xf numFmtId="0" fontId="3" fillId="7" borderId="1" xfId="0" applyFont="1" applyFill="1" applyBorder="1"/>
    <xf numFmtId="0" fontId="3" fillId="8" borderId="1" xfId="0" applyFont="1" applyFill="1" applyBorder="1"/>
    <xf numFmtId="0" fontId="6" fillId="0" borderId="0" xfId="0" applyFont="1"/>
    <xf numFmtId="0" fontId="4" fillId="0" borderId="5" xfId="0" applyFont="1" applyBorder="1" applyAlignment="1">
      <alignment vertical="center"/>
    </xf>
    <xf numFmtId="0" fontId="4" fillId="0" borderId="5" xfId="0" applyFont="1" applyBorder="1" applyAlignment="1">
      <alignment horizontal="center" vertical="center"/>
    </xf>
    <xf numFmtId="0" fontId="4" fillId="0" borderId="6" xfId="0" applyFont="1" applyBorder="1" applyAlignment="1">
      <alignment vertical="center"/>
    </xf>
    <xf numFmtId="164" fontId="6" fillId="0" borderId="5" xfId="0" applyNumberFormat="1" applyFont="1" applyBorder="1" applyAlignment="1">
      <alignment horizontal="center" vertical="center"/>
    </xf>
    <xf numFmtId="0" fontId="6" fillId="0" borderId="5" xfId="0" applyFont="1" applyBorder="1" applyAlignment="1">
      <alignment vertic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vertical="center"/>
    </xf>
    <xf numFmtId="0" fontId="6" fillId="3" borderId="8" xfId="0" applyFont="1" applyFill="1" applyBorder="1" applyAlignment="1">
      <alignment horizontal="center" vertical="center"/>
    </xf>
    <xf numFmtId="0" fontId="6" fillId="3" borderId="5" xfId="0" applyFont="1" applyFill="1" applyBorder="1" applyAlignment="1">
      <alignment vertical="center"/>
    </xf>
    <xf numFmtId="0" fontId="6" fillId="0" borderId="3" xfId="0" applyFont="1" applyBorder="1" applyAlignment="1">
      <alignment vertical="center"/>
    </xf>
    <xf numFmtId="0" fontId="4" fillId="0" borderId="9" xfId="0" applyFont="1" applyBorder="1" applyAlignment="1">
      <alignment vertical="center"/>
    </xf>
    <xf numFmtId="0" fontId="6" fillId="3" borderId="10" xfId="0" applyFont="1" applyFill="1" applyBorder="1" applyAlignment="1">
      <alignment vertical="center"/>
    </xf>
    <xf numFmtId="0" fontId="6" fillId="3" borderId="8" xfId="0" applyFont="1" applyFill="1" applyBorder="1" applyAlignment="1">
      <alignment vertical="center"/>
    </xf>
    <xf numFmtId="0" fontId="6" fillId="3" borderId="11" xfId="0" applyFont="1" applyFill="1" applyBorder="1" applyAlignment="1">
      <alignment horizontal="center" vertical="center"/>
    </xf>
    <xf numFmtId="0" fontId="6" fillId="3" borderId="11" xfId="0" applyFont="1" applyFill="1" applyBorder="1" applyAlignment="1">
      <alignment vertical="center"/>
    </xf>
    <xf numFmtId="0" fontId="6" fillId="3" borderId="12" xfId="0" applyFont="1" applyFill="1" applyBorder="1" applyAlignment="1">
      <alignment vertical="center"/>
    </xf>
    <xf numFmtId="0" fontId="6" fillId="0" borderId="9" xfId="0" applyFont="1" applyBorder="1" applyAlignment="1">
      <alignment vertical="center"/>
    </xf>
    <xf numFmtId="0" fontId="6" fillId="3" borderId="13" xfId="0" applyFont="1" applyFill="1" applyBorder="1" applyAlignment="1">
      <alignment vertical="center"/>
    </xf>
    <xf numFmtId="0" fontId="6" fillId="3" borderId="13" xfId="0" applyFont="1" applyFill="1" applyBorder="1" applyAlignment="1">
      <alignment horizontal="center" vertical="center"/>
    </xf>
    <xf numFmtId="0" fontId="4" fillId="0" borderId="14" xfId="0" applyFont="1" applyBorder="1" applyAlignment="1">
      <alignment vertical="center"/>
    </xf>
    <xf numFmtId="0" fontId="4" fillId="0" borderId="15" xfId="0" applyFont="1" applyBorder="1" applyAlignment="1">
      <alignment vertical="center"/>
    </xf>
    <xf numFmtId="0" fontId="6" fillId="3" borderId="16" xfId="0" applyFont="1" applyFill="1" applyBorder="1" applyAlignment="1">
      <alignment vertical="center"/>
    </xf>
    <xf numFmtId="0" fontId="4" fillId="3" borderId="5" xfId="0" applyFont="1" applyFill="1" applyBorder="1" applyAlignment="1">
      <alignment vertical="center"/>
    </xf>
    <xf numFmtId="0" fontId="6" fillId="3" borderId="13" xfId="0" applyFont="1" applyFill="1" applyBorder="1" applyAlignment="1">
      <alignment vertical="top"/>
    </xf>
    <xf numFmtId="0" fontId="6" fillId="3" borderId="17" xfId="0" applyFont="1" applyFill="1" applyBorder="1" applyAlignment="1">
      <alignment horizontal="center" vertical="center"/>
    </xf>
    <xf numFmtId="0" fontId="4" fillId="0" borderId="15" xfId="0" applyFont="1" applyBorder="1" applyAlignment="1">
      <alignment horizontal="center" vertical="center"/>
    </xf>
    <xf numFmtId="0" fontId="4" fillId="0" borderId="18" xfId="0" applyFont="1" applyBorder="1" applyAlignment="1">
      <alignment horizontal="center" vertical="center"/>
    </xf>
    <xf numFmtId="0" fontId="6" fillId="3" borderId="10" xfId="0" applyFont="1" applyFill="1" applyBorder="1" applyAlignment="1">
      <alignment horizontal="center" vertical="center"/>
    </xf>
    <xf numFmtId="0" fontId="4" fillId="3" borderId="8" xfId="0" applyFont="1" applyFill="1" applyBorder="1" applyAlignment="1">
      <alignment horizontal="center" vertical="center"/>
    </xf>
    <xf numFmtId="0" fontId="4" fillId="0" borderId="0" xfId="0" applyFont="1" applyAlignment="1">
      <alignment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0" fontId="6" fillId="3" borderId="1" xfId="0" applyFont="1" applyFill="1" applyBorder="1" applyAlignment="1">
      <alignment vertical="top"/>
    </xf>
    <xf numFmtId="0" fontId="4" fillId="0" borderId="0" xfId="0" applyFont="1" applyAlignment="1">
      <alignment horizontal="center" vertical="center"/>
    </xf>
    <xf numFmtId="0" fontId="4" fillId="3" borderId="1"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5" xfId="0" applyFont="1" applyFill="1" applyBorder="1" applyAlignment="1">
      <alignment horizontal="center" vertical="center"/>
    </xf>
    <xf numFmtId="0" fontId="6" fillId="0" borderId="5" xfId="0" applyFont="1" applyBorder="1"/>
    <xf numFmtId="0" fontId="4" fillId="6" borderId="31"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4" fillId="6" borderId="49" xfId="0" applyFont="1" applyFill="1" applyBorder="1" applyAlignment="1">
      <alignment horizontal="center" vertical="center"/>
    </xf>
    <xf numFmtId="0" fontId="4" fillId="6" borderId="50" xfId="0" applyFont="1" applyFill="1" applyBorder="1" applyAlignment="1">
      <alignment horizontal="center" vertical="center"/>
    </xf>
    <xf numFmtId="0" fontId="4" fillId="6" borderId="51" xfId="0" applyFont="1" applyFill="1" applyBorder="1" applyAlignment="1">
      <alignment horizontal="center" vertical="center" wrapText="1"/>
    </xf>
    <xf numFmtId="0" fontId="4" fillId="6" borderId="52" xfId="0" applyFont="1" applyFill="1" applyBorder="1" applyAlignment="1">
      <alignment horizontal="center" vertical="center" wrapText="1"/>
    </xf>
    <xf numFmtId="0" fontId="4" fillId="6" borderId="53" xfId="0" applyFont="1" applyFill="1" applyBorder="1" applyAlignment="1">
      <alignment horizontal="center" vertical="center"/>
    </xf>
    <xf numFmtId="0" fontId="4" fillId="6" borderId="5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57" xfId="0" applyFont="1" applyFill="1" applyBorder="1" applyAlignment="1">
      <alignment horizontal="center" vertical="center"/>
    </xf>
    <xf numFmtId="0" fontId="4" fillId="6" borderId="58" xfId="0" applyFont="1" applyFill="1" applyBorder="1" applyAlignment="1">
      <alignment horizontal="center" vertical="center"/>
    </xf>
    <xf numFmtId="0" fontId="4" fillId="6" borderId="57" xfId="0" applyFont="1" applyFill="1" applyBorder="1" applyAlignment="1">
      <alignment horizontal="center" vertical="center" wrapText="1"/>
    </xf>
    <xf numFmtId="0" fontId="4" fillId="6" borderId="5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6" borderId="57" xfId="0" applyFont="1" applyFill="1" applyBorder="1" applyAlignment="1">
      <alignment vertical="center" wrapText="1"/>
    </xf>
    <xf numFmtId="0" fontId="4" fillId="10" borderId="57" xfId="0" applyFont="1" applyFill="1" applyBorder="1" applyAlignment="1">
      <alignment vertical="center" wrapText="1"/>
    </xf>
    <xf numFmtId="0" fontId="4" fillId="10" borderId="57" xfId="0" applyFont="1" applyFill="1" applyBorder="1" applyAlignment="1">
      <alignment horizontal="center" vertical="center" wrapText="1"/>
    </xf>
    <xf numFmtId="0" fontId="4" fillId="6" borderId="60" xfId="0" applyFont="1" applyFill="1" applyBorder="1" applyAlignment="1">
      <alignment horizontal="center" vertical="center"/>
    </xf>
    <xf numFmtId="0" fontId="4" fillId="6" borderId="61" xfId="0" applyFont="1" applyFill="1" applyBorder="1" applyAlignment="1">
      <alignment horizontal="center" vertical="center"/>
    </xf>
    <xf numFmtId="0" fontId="4" fillId="6" borderId="58" xfId="0" applyFont="1" applyFill="1" applyBorder="1" applyAlignment="1">
      <alignment horizontal="center" vertical="center" wrapText="1"/>
    </xf>
    <xf numFmtId="0" fontId="6" fillId="0" borderId="5" xfId="0" applyFont="1" applyBorder="1" applyAlignment="1">
      <alignment vertical="top" wrapText="1"/>
    </xf>
    <xf numFmtId="0" fontId="6" fillId="0" borderId="5" xfId="0" applyFont="1" applyBorder="1" applyAlignment="1">
      <alignment horizontal="left" vertical="top" wrapText="1"/>
    </xf>
    <xf numFmtId="0" fontId="6" fillId="0" borderId="5" xfId="0" applyFont="1" applyBorder="1" applyAlignment="1">
      <alignment vertical="center" wrapText="1"/>
    </xf>
    <xf numFmtId="10" fontId="6" fillId="0" borderId="5" xfId="0" applyNumberFormat="1" applyFont="1" applyBorder="1" applyAlignment="1">
      <alignment vertical="center" wrapText="1"/>
    </xf>
    <xf numFmtId="0" fontId="6" fillId="0" borderId="5" xfId="0" applyFont="1" applyBorder="1" applyAlignment="1">
      <alignment horizontal="center" vertical="center" wrapText="1"/>
    </xf>
    <xf numFmtId="164" fontId="6" fillId="0" borderId="5" xfId="0" applyNumberFormat="1" applyFont="1" applyBorder="1" applyAlignment="1">
      <alignment horizontal="center" vertical="center" wrapText="1"/>
    </xf>
    <xf numFmtId="0" fontId="6" fillId="0" borderId="5" xfId="0" applyFont="1" applyBorder="1" applyAlignment="1">
      <alignment horizontal="left" vertical="center" wrapText="1"/>
    </xf>
    <xf numFmtId="0" fontId="7" fillId="0" borderId="5" xfId="0" applyFont="1" applyBorder="1" applyAlignment="1">
      <alignment vertical="center" wrapText="1"/>
    </xf>
    <xf numFmtId="0" fontId="6" fillId="0" borderId="5" xfId="0" applyFont="1" applyBorder="1" applyAlignment="1">
      <alignment vertical="top"/>
    </xf>
    <xf numFmtId="0" fontId="6" fillId="0" borderId="15" xfId="0" applyFont="1" applyBorder="1" applyAlignment="1">
      <alignment horizontal="left" vertical="top" wrapText="1"/>
    </xf>
    <xf numFmtId="0" fontId="6" fillId="0" borderId="15" xfId="0" applyFont="1" applyBorder="1" applyAlignment="1">
      <alignment horizontal="left" vertical="center" wrapText="1"/>
    </xf>
    <xf numFmtId="0" fontId="6" fillId="0" borderId="5" xfId="0" applyFont="1" applyBorder="1" applyAlignment="1">
      <alignment horizontal="center" vertical="top" wrapText="1"/>
    </xf>
    <xf numFmtId="1" fontId="6" fillId="0" borderId="5" xfId="0" applyNumberFormat="1" applyFont="1" applyBorder="1" applyAlignment="1">
      <alignment vertical="center" wrapText="1"/>
    </xf>
    <xf numFmtId="0" fontId="8" fillId="0" borderId="5" xfId="0" applyFont="1" applyBorder="1" applyAlignment="1">
      <alignment horizontal="center" vertical="center" wrapText="1"/>
    </xf>
    <xf numFmtId="0" fontId="6" fillId="3" borderId="5" xfId="0" applyFont="1" applyFill="1" applyBorder="1" applyAlignment="1">
      <alignment vertical="top" wrapText="1"/>
    </xf>
    <xf numFmtId="0" fontId="6" fillId="3" borderId="5" xfId="0" applyFont="1" applyFill="1" applyBorder="1" applyAlignment="1">
      <alignment vertical="center" wrapText="1"/>
    </xf>
    <xf numFmtId="0" fontId="6" fillId="3" borderId="5"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0" borderId="0" xfId="0" applyFont="1" applyAlignment="1">
      <alignment horizontal="center" vertical="center"/>
    </xf>
    <xf numFmtId="0" fontId="6" fillId="3" borderId="1" xfId="0" applyFont="1" applyFill="1" applyBorder="1"/>
    <xf numFmtId="0" fontId="6" fillId="3" borderId="1" xfId="0" applyFont="1" applyFill="1" applyBorder="1" applyAlignment="1">
      <alignment horizontal="center"/>
    </xf>
    <xf numFmtId="0" fontId="6" fillId="0" borderId="0" xfId="0" applyFont="1" applyAlignment="1">
      <alignment horizontal="right"/>
    </xf>
    <xf numFmtId="0" fontId="6" fillId="3" borderId="1" xfId="0" applyFont="1" applyFill="1" applyBorder="1" applyAlignment="1">
      <alignment vertical="top" wrapText="1"/>
    </xf>
    <xf numFmtId="0" fontId="6" fillId="3" borderId="5" xfId="0" applyFont="1" applyFill="1" applyBorder="1" applyAlignment="1">
      <alignment horizontal="center"/>
    </xf>
    <xf numFmtId="0" fontId="6" fillId="6" borderId="63" xfId="0" applyFont="1" applyFill="1" applyBorder="1"/>
    <xf numFmtId="49" fontId="4" fillId="6" borderId="64" xfId="0" applyNumberFormat="1" applyFont="1" applyFill="1" applyBorder="1" applyAlignment="1">
      <alignment horizontal="left" vertical="center"/>
    </xf>
    <xf numFmtId="49" fontId="10" fillId="6" borderId="65" xfId="0" applyNumberFormat="1" applyFont="1" applyFill="1" applyBorder="1" applyAlignment="1">
      <alignment horizontal="center" vertical="center"/>
    </xf>
    <xf numFmtId="49" fontId="10" fillId="6" borderId="66" xfId="0" applyNumberFormat="1" applyFont="1" applyFill="1" applyBorder="1" applyAlignment="1">
      <alignment horizontal="center" vertical="center"/>
    </xf>
    <xf numFmtId="0" fontId="11" fillId="0" borderId="68" xfId="0" applyFont="1" applyBorder="1" applyAlignment="1">
      <alignment horizontal="left" vertical="center" wrapText="1"/>
    </xf>
    <xf numFmtId="0" fontId="11" fillId="0" borderId="34" xfId="0" applyFont="1" applyBorder="1" applyAlignment="1">
      <alignment horizontal="left" vertical="center" wrapText="1"/>
    </xf>
    <xf numFmtId="0" fontId="6" fillId="0" borderId="72" xfId="0" applyFont="1" applyBorder="1" applyAlignment="1">
      <alignment horizontal="left" vertical="center" wrapText="1"/>
    </xf>
    <xf numFmtId="0" fontId="11" fillId="0" borderId="74" xfId="0" applyFont="1" applyBorder="1" applyAlignment="1">
      <alignment horizontal="left" vertical="center" wrapText="1"/>
    </xf>
    <xf numFmtId="0" fontId="6" fillId="3" borderId="33"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0" borderId="4" xfId="0" applyFont="1" applyBorder="1"/>
    <xf numFmtId="0" fontId="6" fillId="3" borderId="5"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75" xfId="0" applyFont="1" applyFill="1" applyBorder="1" applyAlignment="1">
      <alignment horizontal="left" vertical="center" wrapText="1"/>
    </xf>
    <xf numFmtId="0" fontId="11" fillId="3" borderId="76" xfId="0" applyFont="1" applyFill="1" applyBorder="1" applyAlignment="1">
      <alignment horizontal="left" vertical="center" wrapText="1"/>
    </xf>
    <xf numFmtId="0" fontId="6" fillId="3" borderId="11" xfId="0" applyFont="1" applyFill="1" applyBorder="1" applyAlignment="1">
      <alignment horizontal="left" vertical="center"/>
    </xf>
    <xf numFmtId="0" fontId="6" fillId="3" borderId="19" xfId="0" applyFont="1" applyFill="1" applyBorder="1" applyAlignment="1">
      <alignment horizontal="left" vertical="center"/>
    </xf>
    <xf numFmtId="0" fontId="11" fillId="3" borderId="57" xfId="0" applyFont="1" applyFill="1" applyBorder="1" applyAlignment="1">
      <alignment horizontal="left" vertical="center" wrapText="1"/>
    </xf>
    <xf numFmtId="0" fontId="6" fillId="3" borderId="55" xfId="0" applyFont="1" applyFill="1" applyBorder="1" applyAlignment="1">
      <alignment horizontal="center"/>
    </xf>
    <xf numFmtId="0" fontId="6" fillId="3" borderId="11" xfId="0" applyFont="1" applyFill="1" applyBorder="1" applyAlignment="1">
      <alignment horizontal="center"/>
    </xf>
    <xf numFmtId="0" fontId="6" fillId="3" borderId="11" xfId="0" applyFont="1" applyFill="1" applyBorder="1"/>
    <xf numFmtId="0" fontId="6" fillId="3" borderId="82" xfId="0" applyFont="1" applyFill="1" applyBorder="1"/>
    <xf numFmtId="0" fontId="6" fillId="3" borderId="86" xfId="0" applyFont="1" applyFill="1" applyBorder="1"/>
    <xf numFmtId="0" fontId="6" fillId="3" borderId="13" xfId="0" applyFont="1" applyFill="1" applyBorder="1" applyAlignment="1">
      <alignment horizontal="center"/>
    </xf>
    <xf numFmtId="0" fontId="6" fillId="3" borderId="13" xfId="0" applyFont="1" applyFill="1" applyBorder="1"/>
    <xf numFmtId="0" fontId="6" fillId="3" borderId="87" xfId="0" applyFont="1" applyFill="1" applyBorder="1"/>
    <xf numFmtId="0" fontId="11" fillId="3" borderId="34" xfId="0" applyFont="1" applyFill="1" applyBorder="1" applyAlignment="1">
      <alignment horizontal="left" vertical="center" wrapText="1"/>
    </xf>
    <xf numFmtId="0" fontId="6" fillId="3" borderId="8" xfId="0" applyFont="1" applyFill="1" applyBorder="1" applyAlignment="1">
      <alignment horizontal="center" vertical="center" wrapText="1"/>
    </xf>
    <xf numFmtId="0" fontId="6" fillId="3" borderId="8" xfId="0" applyFont="1" applyFill="1" applyBorder="1"/>
    <xf numFmtId="0" fontId="6" fillId="3" borderId="75" xfId="0" applyFont="1" applyFill="1" applyBorder="1"/>
    <xf numFmtId="0" fontId="6" fillId="3" borderId="55" xfId="0" applyFont="1" applyFill="1" applyBorder="1" applyAlignment="1">
      <alignment vertical="center"/>
    </xf>
    <xf numFmtId="0" fontId="6" fillId="3" borderId="11" xfId="0" applyFont="1" applyFill="1" applyBorder="1" applyAlignment="1">
      <alignment vertical="center" wrapText="1"/>
    </xf>
    <xf numFmtId="0" fontId="6" fillId="3" borderId="82" xfId="0" applyFont="1" applyFill="1" applyBorder="1" applyAlignment="1">
      <alignment vertical="center" wrapText="1"/>
    </xf>
    <xf numFmtId="0" fontId="6" fillId="3" borderId="89" xfId="0" applyFont="1" applyFill="1" applyBorder="1" applyAlignment="1">
      <alignment vertical="center"/>
    </xf>
    <xf numFmtId="0" fontId="6" fillId="3" borderId="13" xfId="0" applyFont="1" applyFill="1" applyBorder="1" applyAlignment="1">
      <alignment vertical="center" wrapText="1"/>
    </xf>
    <xf numFmtId="0" fontId="6" fillId="3" borderId="1" xfId="0" applyFont="1" applyFill="1" applyBorder="1" applyAlignment="1">
      <alignment vertical="center" wrapText="1"/>
    </xf>
    <xf numFmtId="0" fontId="6" fillId="3" borderId="86" xfId="0" applyFont="1" applyFill="1" applyBorder="1" applyAlignment="1">
      <alignment vertical="center" wrapText="1"/>
    </xf>
    <xf numFmtId="0" fontId="6" fillId="3" borderId="89" xfId="0" applyFont="1" applyFill="1" applyBorder="1" applyAlignment="1">
      <alignment horizontal="right" vertical="center" wrapText="1"/>
    </xf>
    <xf numFmtId="0" fontId="6" fillId="3" borderId="44" xfId="0" applyFont="1" applyFill="1" applyBorder="1" applyAlignment="1">
      <alignment horizontal="left" vertical="center" wrapText="1"/>
    </xf>
    <xf numFmtId="0" fontId="6" fillId="3" borderId="1" xfId="0" applyFont="1" applyFill="1" applyBorder="1" applyAlignment="1">
      <alignment horizontal="right" vertical="center" wrapText="1"/>
    </xf>
    <xf numFmtId="0" fontId="6" fillId="3" borderId="87" xfId="0" applyFont="1" applyFill="1" applyBorder="1" applyAlignment="1">
      <alignment horizontal="center"/>
    </xf>
    <xf numFmtId="0" fontId="6" fillId="3" borderId="9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87" xfId="0" applyFont="1" applyFill="1" applyBorder="1" applyAlignment="1">
      <alignment horizontal="center" vertical="center" wrapText="1"/>
    </xf>
    <xf numFmtId="0" fontId="6" fillId="3" borderId="55" xfId="0" applyFont="1" applyFill="1" applyBorder="1" applyAlignment="1">
      <alignment vertical="center" wrapText="1"/>
    </xf>
    <xf numFmtId="0" fontId="6" fillId="3" borderId="1" xfId="0" applyFont="1" applyFill="1" applyBorder="1" applyAlignment="1">
      <alignment horizontal="center" vertical="center" wrapText="1"/>
    </xf>
    <xf numFmtId="0" fontId="6" fillId="3" borderId="5" xfId="0" applyFont="1" applyFill="1" applyBorder="1"/>
    <xf numFmtId="0" fontId="6" fillId="3" borderId="1" xfId="0" applyFont="1" applyFill="1" applyBorder="1" applyAlignment="1">
      <alignment horizontal="right"/>
    </xf>
    <xf numFmtId="0" fontId="6" fillId="3" borderId="90" xfId="0" applyFont="1" applyFill="1" applyBorder="1" applyAlignment="1">
      <alignment vertical="center" wrapText="1"/>
    </xf>
    <xf numFmtId="0" fontId="11" fillId="3" borderId="56" xfId="0" applyFont="1" applyFill="1" applyBorder="1" applyAlignment="1">
      <alignment horizontal="left" vertical="center" wrapText="1"/>
    </xf>
    <xf numFmtId="0" fontId="6" fillId="3" borderId="55"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82" xfId="0" applyFont="1" applyFill="1" applyBorder="1" applyAlignment="1">
      <alignment horizontal="center" vertical="center" wrapText="1"/>
    </xf>
    <xf numFmtId="0" fontId="11" fillId="3" borderId="91" xfId="0" applyFont="1" applyFill="1" applyBorder="1" applyAlignment="1">
      <alignment horizontal="left" vertical="center" wrapText="1"/>
    </xf>
    <xf numFmtId="0" fontId="6" fillId="3" borderId="61" xfId="0" applyFont="1" applyFill="1" applyBorder="1" applyAlignment="1">
      <alignment horizontal="right" vertical="center" wrapText="1"/>
    </xf>
    <xf numFmtId="0" fontId="6" fillId="3" borderId="1" xfId="0" applyFont="1" applyFill="1" applyBorder="1" applyAlignment="1">
      <alignment horizontal="right" vertical="center"/>
    </xf>
    <xf numFmtId="0" fontId="6" fillId="3" borderId="10"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86" xfId="0" applyFont="1" applyFill="1" applyBorder="1" applyAlignment="1">
      <alignment horizontal="center" vertical="center" wrapText="1"/>
    </xf>
    <xf numFmtId="0" fontId="11" fillId="0" borderId="83" xfId="0" applyFont="1" applyBorder="1" applyAlignment="1">
      <alignment horizontal="left" vertical="top" wrapText="1"/>
    </xf>
    <xf numFmtId="49" fontId="4" fillId="3" borderId="55"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0" fontId="6" fillId="3" borderId="89" xfId="0" applyFont="1" applyFill="1" applyBorder="1" applyAlignment="1">
      <alignment horizontal="center" vertical="center" wrapText="1"/>
    </xf>
    <xf numFmtId="173" fontId="6" fillId="3" borderId="5" xfId="0" applyNumberFormat="1" applyFont="1" applyFill="1" applyBorder="1" applyAlignment="1">
      <alignment vertical="center" wrapText="1"/>
    </xf>
    <xf numFmtId="49" fontId="4" fillId="3" borderId="1" xfId="0" applyNumberFormat="1" applyFont="1" applyFill="1" applyBorder="1" applyAlignment="1">
      <alignment horizontal="center" vertical="center"/>
    </xf>
    <xf numFmtId="49" fontId="6" fillId="3" borderId="5" xfId="0" applyNumberFormat="1" applyFont="1" applyFill="1" applyBorder="1" applyAlignment="1">
      <alignment horizontal="center" vertical="center"/>
    </xf>
    <xf numFmtId="173" fontId="6" fillId="3" borderId="1" xfId="0" applyNumberFormat="1" applyFont="1" applyFill="1" applyBorder="1" applyAlignment="1">
      <alignment vertical="center" wrapText="1"/>
    </xf>
    <xf numFmtId="0" fontId="6" fillId="3" borderId="55"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6" fillId="3" borderId="82" xfId="0" applyFont="1" applyFill="1" applyBorder="1" applyAlignment="1">
      <alignment horizontal="left" vertical="center" wrapText="1"/>
    </xf>
    <xf numFmtId="0" fontId="6" fillId="3" borderId="86" xfId="0" applyFont="1" applyFill="1" applyBorder="1" applyAlignment="1">
      <alignment horizontal="left" vertical="center" wrapText="1"/>
    </xf>
    <xf numFmtId="9" fontId="6" fillId="3" borderId="10" xfId="0" applyNumberFormat="1" applyFont="1" applyFill="1" applyBorder="1" applyAlignment="1">
      <alignment horizontal="center" vertical="center" wrapText="1"/>
    </xf>
    <xf numFmtId="0" fontId="6" fillId="3" borderId="75" xfId="0" applyFont="1" applyFill="1" applyBorder="1" applyAlignment="1">
      <alignment horizontal="center" vertical="center" wrapText="1"/>
    </xf>
    <xf numFmtId="9" fontId="6" fillId="3" borderId="8" xfId="0" applyNumberFormat="1" applyFont="1" applyFill="1" applyBorder="1" applyAlignment="1">
      <alignment horizontal="center" vertical="center" wrapText="1"/>
    </xf>
    <xf numFmtId="9" fontId="6" fillId="3" borderId="11" xfId="0" applyNumberFormat="1" applyFont="1" applyFill="1" applyBorder="1" applyAlignment="1">
      <alignment horizontal="center" vertical="center" wrapText="1"/>
    </xf>
    <xf numFmtId="9" fontId="6" fillId="3" borderId="1" xfId="0" applyNumberFormat="1" applyFont="1" applyFill="1" applyBorder="1" applyAlignment="1">
      <alignment horizontal="center" vertical="center" wrapText="1"/>
    </xf>
    <xf numFmtId="0" fontId="6" fillId="3" borderId="90" xfId="0" applyFont="1" applyFill="1" applyBorder="1" applyAlignment="1">
      <alignment horizontal="right" vertical="center" wrapText="1"/>
    </xf>
    <xf numFmtId="9" fontId="6" fillId="3" borderId="13" xfId="0" applyNumberFormat="1" applyFont="1" applyFill="1" applyBorder="1" applyAlignment="1">
      <alignment horizontal="center" vertical="center" wrapText="1"/>
    </xf>
    <xf numFmtId="0" fontId="6" fillId="3" borderId="89" xfId="0" applyFont="1" applyFill="1" applyBorder="1" applyAlignment="1">
      <alignment vertical="center" wrapText="1"/>
    </xf>
    <xf numFmtId="0" fontId="6" fillId="3" borderId="89" xfId="0" applyFont="1" applyFill="1" applyBorder="1"/>
    <xf numFmtId="0" fontId="6" fillId="3" borderId="1"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 xfId="0" applyFont="1" applyFill="1" applyBorder="1" applyAlignment="1">
      <alignment horizontal="left" vertical="center" wrapText="1"/>
    </xf>
    <xf numFmtId="0" fontId="6" fillId="3" borderId="90" xfId="0" applyFont="1" applyFill="1" applyBorder="1"/>
    <xf numFmtId="0" fontId="6" fillId="0" borderId="34" xfId="0" applyFont="1" applyBorder="1" applyAlignment="1">
      <alignment horizontal="left" vertical="center" wrapText="1"/>
    </xf>
    <xf numFmtId="0" fontId="6" fillId="0" borderId="34" xfId="0" applyFont="1" applyBorder="1" applyAlignment="1">
      <alignment vertical="center" wrapText="1"/>
    </xf>
    <xf numFmtId="0" fontId="6" fillId="0" borderId="34" xfId="0" applyFont="1" applyBorder="1" applyAlignment="1">
      <alignment horizontal="left" vertical="center"/>
    </xf>
    <xf numFmtId="0" fontId="13" fillId="0" borderId="34" xfId="0" applyFont="1" applyBorder="1" applyAlignment="1">
      <alignment horizontal="left" vertical="center"/>
    </xf>
    <xf numFmtId="0" fontId="4" fillId="6" borderId="101" xfId="0" applyFont="1" applyFill="1" applyBorder="1" applyAlignment="1">
      <alignment horizontal="center" vertical="center" wrapText="1"/>
    </xf>
    <xf numFmtId="0" fontId="13" fillId="0" borderId="102" xfId="0" applyFont="1" applyBorder="1" applyAlignment="1">
      <alignment horizontal="left"/>
    </xf>
    <xf numFmtId="0" fontId="13" fillId="0" borderId="0" xfId="0" applyFont="1" applyAlignment="1">
      <alignment horizontal="left"/>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xf numFmtId="0" fontId="6" fillId="0" borderId="73" xfId="0" applyFont="1" applyBorder="1"/>
    <xf numFmtId="0" fontId="6" fillId="0" borderId="106" xfId="0" applyFont="1" applyBorder="1" applyAlignment="1">
      <alignment vertical="center"/>
    </xf>
    <xf numFmtId="0" fontId="6" fillId="0" borderId="9" xfId="0" applyFont="1" applyBorder="1" applyAlignment="1">
      <alignment vertical="center" wrapText="1"/>
    </xf>
    <xf numFmtId="0" fontId="6" fillId="0" borderId="95" xfId="0" applyFont="1" applyBorder="1" applyAlignment="1">
      <alignment vertical="center" wrapText="1"/>
    </xf>
    <xf numFmtId="0" fontId="6" fillId="0" borderId="107" xfId="0" applyFont="1" applyBorder="1" applyAlignment="1">
      <alignment vertical="center"/>
    </xf>
    <xf numFmtId="0" fontId="6" fillId="0" borderId="97" xfId="0" applyFont="1" applyBorder="1" applyAlignment="1">
      <alignment vertical="center" wrapText="1"/>
    </xf>
    <xf numFmtId="0" fontId="6" fillId="0" borderId="0" xfId="0" applyFont="1" applyAlignment="1">
      <alignment vertical="center" wrapText="1"/>
    </xf>
    <xf numFmtId="0" fontId="6" fillId="0" borderId="108" xfId="0" applyFont="1" applyBorder="1" applyAlignment="1">
      <alignment vertical="center" wrapText="1"/>
    </xf>
    <xf numFmtId="0" fontId="6" fillId="0" borderId="107" xfId="0" applyFont="1" applyBorder="1" applyAlignment="1">
      <alignment horizontal="right" vertical="center" wrapText="1"/>
    </xf>
    <xf numFmtId="0" fontId="6" fillId="0" borderId="0" xfId="0" applyFont="1" applyAlignment="1">
      <alignment horizontal="right" vertical="center" wrapText="1"/>
    </xf>
    <xf numFmtId="0" fontId="6" fillId="0" borderId="97" xfId="0" applyFont="1" applyBorder="1" applyAlignment="1">
      <alignment horizontal="center"/>
    </xf>
    <xf numFmtId="0" fontId="6" fillId="0" borderId="98" xfId="0" applyFont="1" applyBorder="1" applyAlignment="1">
      <alignment horizontal="center"/>
    </xf>
    <xf numFmtId="0" fontId="6" fillId="0" borderId="109" xfId="0" applyFont="1" applyBorder="1" applyAlignment="1">
      <alignment horizontal="center" vertical="center" wrapText="1"/>
    </xf>
    <xf numFmtId="0" fontId="6" fillId="0" borderId="97" xfId="0" applyFont="1" applyBorder="1" applyAlignment="1">
      <alignment horizontal="center" vertical="center" wrapText="1"/>
    </xf>
    <xf numFmtId="0" fontId="6" fillId="0" borderId="98" xfId="0" applyFont="1" applyBorder="1" applyAlignment="1">
      <alignment horizontal="center" vertical="center" wrapText="1"/>
    </xf>
    <xf numFmtId="0" fontId="6" fillId="0" borderId="106" xfId="0" applyFont="1" applyBorder="1" applyAlignment="1">
      <alignment vertical="center" wrapText="1"/>
    </xf>
    <xf numFmtId="0" fontId="6" fillId="0" borderId="9" xfId="0" applyFont="1" applyBorder="1"/>
    <xf numFmtId="0" fontId="6" fillId="0" borderId="95" xfId="0" applyFont="1" applyBorder="1"/>
    <xf numFmtId="0" fontId="6" fillId="0" borderId="0" xfId="0" applyFont="1" applyAlignment="1">
      <alignment horizontal="center" vertical="center" wrapText="1"/>
    </xf>
    <xf numFmtId="0" fontId="6" fillId="0" borderId="108" xfId="0" applyFont="1" applyBorder="1"/>
    <xf numFmtId="0" fontId="6" fillId="0" borderId="0" xfId="0" applyFont="1" applyAlignment="1">
      <alignment horizontal="center"/>
    </xf>
    <xf numFmtId="0" fontId="6" fillId="0" borderId="109" xfId="0" applyFont="1" applyBorder="1" applyAlignment="1">
      <alignment vertical="center" wrapText="1"/>
    </xf>
    <xf numFmtId="0" fontId="6" fillId="0" borderId="97" xfId="0" applyFont="1" applyBorder="1"/>
    <xf numFmtId="0" fontId="6" fillId="0" borderId="98" xfId="0" applyFont="1" applyBorder="1"/>
    <xf numFmtId="0" fontId="6" fillId="0" borderId="10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95" xfId="0" applyFont="1" applyBorder="1" applyAlignment="1">
      <alignment horizontal="center" vertical="center" wrapText="1"/>
    </xf>
    <xf numFmtId="0" fontId="6" fillId="0" borderId="110" xfId="0" applyFont="1" applyBorder="1" applyAlignment="1">
      <alignment horizontal="right" vertical="center" wrapText="1"/>
    </xf>
    <xf numFmtId="0" fontId="6" fillId="0" borderId="0" xfId="0" applyFont="1" applyAlignment="1">
      <alignment horizontal="right" vertical="center"/>
    </xf>
    <xf numFmtId="0" fontId="6" fillId="0" borderId="108" xfId="0" applyFont="1" applyBorder="1" applyAlignment="1">
      <alignment horizontal="center" vertical="center" wrapText="1"/>
    </xf>
    <xf numFmtId="49" fontId="4" fillId="0" borderId="106" xfId="0" applyNumberFormat="1" applyFont="1" applyBorder="1" applyAlignment="1">
      <alignment horizontal="center" vertical="center"/>
    </xf>
    <xf numFmtId="49" fontId="4" fillId="0" borderId="9" xfId="0" applyNumberFormat="1" applyFont="1" applyBorder="1" applyAlignment="1">
      <alignment horizontal="center" vertical="center"/>
    </xf>
    <xf numFmtId="0" fontId="6" fillId="0" borderId="107" xfId="0" applyFont="1" applyBorder="1" applyAlignment="1">
      <alignment horizontal="center" vertical="center" wrapText="1"/>
    </xf>
    <xf numFmtId="173" fontId="6" fillId="0" borderId="5" xfId="0" applyNumberFormat="1" applyFont="1" applyBorder="1" applyAlignment="1">
      <alignment vertical="center" wrapText="1"/>
    </xf>
    <xf numFmtId="49" fontId="4" fillId="0" borderId="0" xfId="0" applyNumberFormat="1" applyFont="1" applyAlignment="1">
      <alignment horizontal="center" vertical="center"/>
    </xf>
    <xf numFmtId="49" fontId="6" fillId="0" borderId="5" xfId="0" applyNumberFormat="1" applyFont="1" applyBorder="1" applyAlignment="1">
      <alignment horizontal="center" vertical="center"/>
    </xf>
    <xf numFmtId="173" fontId="6" fillId="0" borderId="0" xfId="0" applyNumberFormat="1" applyFont="1" applyAlignment="1">
      <alignment vertical="center" wrapText="1"/>
    </xf>
    <xf numFmtId="0" fontId="6" fillId="0" borderId="106" xfId="0" applyFont="1" applyBorder="1" applyAlignment="1">
      <alignment horizontal="left" vertical="center" wrapText="1"/>
    </xf>
    <xf numFmtId="0" fontId="6" fillId="0" borderId="9" xfId="0" applyFont="1" applyBorder="1" applyAlignment="1">
      <alignment horizontal="left" vertical="center" wrapText="1"/>
    </xf>
    <xf numFmtId="0" fontId="6" fillId="0" borderId="95" xfId="0" applyFont="1" applyBorder="1" applyAlignment="1">
      <alignment horizontal="left" vertical="center" wrapText="1"/>
    </xf>
    <xf numFmtId="0" fontId="6" fillId="0" borderId="108" xfId="0" applyFont="1" applyBorder="1" applyAlignment="1">
      <alignment horizontal="left" vertical="center" wrapText="1"/>
    </xf>
    <xf numFmtId="1" fontId="6" fillId="0" borderId="2" xfId="0" applyNumberFormat="1" applyFont="1" applyBorder="1" applyAlignment="1">
      <alignment horizontal="center" vertical="center" wrapText="1"/>
    </xf>
    <xf numFmtId="1" fontId="6" fillId="0" borderId="4" xfId="0" applyNumberFormat="1" applyFont="1" applyBorder="1" applyAlignment="1">
      <alignment horizontal="center" vertical="center" wrapText="1"/>
    </xf>
    <xf numFmtId="0" fontId="6" fillId="0" borderId="73" xfId="0" applyFont="1" applyBorder="1" applyAlignment="1">
      <alignment horizontal="center" vertical="center" wrapText="1"/>
    </xf>
    <xf numFmtId="9" fontId="6" fillId="0" borderId="3"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0" fontId="6" fillId="0" borderId="4" xfId="0" applyFont="1" applyBorder="1" applyAlignment="1">
      <alignment horizontal="center" vertical="center" wrapText="1"/>
    </xf>
    <xf numFmtId="9" fontId="6" fillId="0" borderId="0" xfId="0" applyNumberFormat="1" applyFont="1" applyAlignment="1">
      <alignment horizontal="center" vertical="center" wrapText="1"/>
    </xf>
    <xf numFmtId="0" fontId="6" fillId="0" borderId="109" xfId="0" applyFont="1" applyBorder="1" applyAlignment="1">
      <alignment horizontal="right" vertical="center" wrapText="1"/>
    </xf>
    <xf numFmtId="9" fontId="6" fillId="0" borderId="97" xfId="0" applyNumberFormat="1" applyFont="1" applyBorder="1" applyAlignment="1">
      <alignment horizontal="center" vertical="center" wrapText="1"/>
    </xf>
    <xf numFmtId="0" fontId="6" fillId="0" borderId="107" xfId="0" applyFont="1" applyBorder="1" applyAlignment="1">
      <alignment vertical="center" wrapText="1"/>
    </xf>
    <xf numFmtId="0" fontId="6" fillId="0" borderId="107" xfId="0" applyFont="1" applyBorder="1"/>
    <xf numFmtId="0" fontId="6" fillId="0" borderId="0" xfId="0" applyFont="1" applyAlignment="1">
      <alignment horizontal="center" vertical="top" wrapText="1"/>
    </xf>
    <xf numFmtId="0" fontId="6" fillId="0" borderId="97" xfId="0" applyFont="1" applyBorder="1" applyAlignment="1">
      <alignment horizontal="center" vertical="top" wrapText="1"/>
    </xf>
    <xf numFmtId="0" fontId="6" fillId="0" borderId="0" xfId="0" applyFont="1" applyAlignment="1">
      <alignment horizontal="left" vertical="center" wrapText="1"/>
    </xf>
    <xf numFmtId="0" fontId="6" fillId="0" borderId="5" xfId="0" applyFont="1" applyBorder="1" applyAlignment="1">
      <alignment horizontal="center"/>
    </xf>
    <xf numFmtId="0" fontId="6" fillId="0" borderId="109" xfId="0" applyFont="1" applyBorder="1"/>
    <xf numFmtId="0" fontId="6" fillId="0" borderId="106" xfId="0" applyFont="1" applyBorder="1" applyAlignment="1">
      <alignment horizontal="center"/>
    </xf>
    <xf numFmtId="0" fontId="6" fillId="0" borderId="9" xfId="0" applyFont="1" applyBorder="1" applyAlignment="1">
      <alignment horizontal="center"/>
    </xf>
    <xf numFmtId="0" fontId="4" fillId="0" borderId="5" xfId="0" applyFont="1" applyBorder="1" applyAlignment="1">
      <alignment horizontal="left" vertical="center" wrapText="1"/>
    </xf>
    <xf numFmtId="0" fontId="6" fillId="0" borderId="97" xfId="0" applyFont="1" applyBorder="1" applyAlignment="1">
      <alignment horizontal="left"/>
    </xf>
    <xf numFmtId="0" fontId="11" fillId="0" borderId="83" xfId="0" applyFont="1" applyBorder="1" applyAlignment="1">
      <alignment horizontal="left" vertical="center" wrapText="1"/>
    </xf>
    <xf numFmtId="173" fontId="6" fillId="0" borderId="5" xfId="0" applyNumberFormat="1" applyFont="1" applyBorder="1" applyAlignment="1">
      <alignment horizontal="center" vertical="center" wrapText="1"/>
    </xf>
    <xf numFmtId="173" fontId="6" fillId="0" borderId="97" xfId="0" applyNumberFormat="1" applyFont="1" applyBorder="1" applyAlignment="1">
      <alignment vertical="center" wrapText="1"/>
    </xf>
    <xf numFmtId="49" fontId="4" fillId="0" borderId="97" xfId="0" applyNumberFormat="1" applyFont="1" applyBorder="1" applyAlignment="1">
      <alignment horizontal="center" vertical="center"/>
    </xf>
    <xf numFmtId="0" fontId="6" fillId="0" borderId="97" xfId="0" applyFont="1" applyBorder="1" applyAlignment="1">
      <alignment horizontal="right" vertical="center"/>
    </xf>
    <xf numFmtId="9" fontId="6" fillId="0" borderId="0" xfId="0" applyNumberFormat="1" applyFont="1"/>
    <xf numFmtId="9" fontId="6" fillId="0" borderId="97" xfId="0" applyNumberFormat="1" applyFont="1" applyBorder="1"/>
    <xf numFmtId="0" fontId="4" fillId="3" borderId="5" xfId="0" applyFont="1" applyFill="1" applyBorder="1" applyAlignment="1">
      <alignment horizontal="left" vertical="center" wrapText="1"/>
    </xf>
    <xf numFmtId="173" fontId="6" fillId="3" borderId="5" xfId="0" applyNumberFormat="1" applyFont="1" applyFill="1" applyBorder="1" applyAlignment="1">
      <alignment horizontal="center" vertical="center" wrapText="1"/>
    </xf>
    <xf numFmtId="173" fontId="6" fillId="3" borderId="13" xfId="0" applyNumberFormat="1" applyFont="1" applyFill="1" applyBorder="1" applyAlignment="1">
      <alignment vertical="center" wrapText="1"/>
    </xf>
    <xf numFmtId="49" fontId="4" fillId="3" borderId="13" xfId="0" applyNumberFormat="1" applyFont="1" applyFill="1" applyBorder="1" applyAlignment="1">
      <alignment horizontal="center" vertical="center"/>
    </xf>
    <xf numFmtId="0" fontId="6" fillId="3" borderId="13" xfId="0" applyFont="1" applyFill="1" applyBorder="1" applyAlignment="1">
      <alignment horizontal="right" vertical="center"/>
    </xf>
    <xf numFmtId="9" fontId="6" fillId="11" borderId="13" xfId="0" applyNumberFormat="1" applyFont="1" applyFill="1" applyBorder="1"/>
    <xf numFmtId="0" fontId="6" fillId="6" borderId="1" xfId="0" applyFont="1" applyFill="1" applyBorder="1"/>
    <xf numFmtId="0" fontId="4" fillId="12" borderId="89" xfId="0" applyFont="1" applyFill="1" applyBorder="1" applyAlignment="1">
      <alignment vertical="top"/>
    </xf>
    <xf numFmtId="0" fontId="4" fillId="12" borderId="1" xfId="0" applyFont="1" applyFill="1" applyBorder="1" applyAlignment="1">
      <alignment vertical="top"/>
    </xf>
    <xf numFmtId="0" fontId="6" fillId="0" borderId="0" xfId="0" applyFont="1" applyAlignment="1">
      <alignment horizontal="left" vertical="top" wrapText="1"/>
    </xf>
    <xf numFmtId="0" fontId="11" fillId="0" borderId="68" xfId="0" applyFont="1" applyBorder="1" applyAlignment="1">
      <alignment horizontal="left" vertical="top" wrapText="1"/>
    </xf>
    <xf numFmtId="0" fontId="9" fillId="0" borderId="0" xfId="0" applyFont="1" applyAlignment="1">
      <alignment horizontal="left" vertical="top"/>
    </xf>
    <xf numFmtId="0" fontId="11" fillId="11" borderId="34" xfId="0" applyFont="1" applyFill="1" applyBorder="1" applyAlignment="1">
      <alignment horizontal="left" vertical="top" wrapText="1"/>
    </xf>
    <xf numFmtId="0" fontId="11" fillId="11" borderId="76" xfId="0" applyFont="1" applyFill="1" applyBorder="1" applyAlignment="1">
      <alignment horizontal="left" vertical="top" wrapText="1"/>
    </xf>
    <xf numFmtId="0" fontId="6" fillId="11" borderId="13" xfId="0" applyFont="1" applyFill="1" applyBorder="1" applyAlignment="1">
      <alignment horizontal="left" vertical="top" wrapText="1"/>
    </xf>
    <xf numFmtId="0" fontId="6" fillId="11" borderId="17" xfId="0" applyFont="1" applyFill="1" applyBorder="1" applyAlignment="1">
      <alignment horizontal="left" vertical="top" wrapText="1"/>
    </xf>
    <xf numFmtId="0" fontId="6" fillId="11" borderId="1" xfId="0" applyFont="1" applyFill="1" applyBorder="1" applyAlignment="1">
      <alignment horizontal="left" vertical="top" wrapText="1"/>
    </xf>
    <xf numFmtId="0" fontId="6" fillId="11" borderId="86" xfId="0" applyFont="1" applyFill="1" applyBorder="1" applyAlignment="1">
      <alignment horizontal="left" vertical="top" wrapText="1"/>
    </xf>
    <xf numFmtId="0" fontId="11" fillId="11" borderId="90" xfId="0" applyFont="1" applyFill="1" applyBorder="1" applyAlignment="1">
      <alignment horizontal="left" vertical="top" wrapText="1"/>
    </xf>
    <xf numFmtId="0" fontId="6" fillId="11" borderId="5" xfId="0" applyFont="1" applyFill="1" applyBorder="1" applyAlignment="1">
      <alignment horizontal="left" vertical="top"/>
    </xf>
    <xf numFmtId="0" fontId="11" fillId="11" borderId="5" xfId="0" applyFont="1" applyFill="1" applyBorder="1" applyAlignment="1">
      <alignment horizontal="left" vertical="top" wrapText="1"/>
    </xf>
    <xf numFmtId="0" fontId="9" fillId="0" borderId="5" xfId="0" applyFont="1" applyBorder="1" applyAlignment="1">
      <alignment horizontal="left" vertical="top"/>
    </xf>
    <xf numFmtId="0" fontId="6" fillId="11" borderId="1" xfId="0" applyFont="1" applyFill="1" applyBorder="1" applyAlignment="1">
      <alignment horizontal="left" vertical="top"/>
    </xf>
    <xf numFmtId="0" fontId="6" fillId="11" borderId="86" xfId="0" applyFont="1" applyFill="1" applyBorder="1" applyAlignment="1">
      <alignment horizontal="left" vertical="top"/>
    </xf>
    <xf numFmtId="0" fontId="6" fillId="11" borderId="13" xfId="0" applyFont="1" applyFill="1" applyBorder="1" applyAlignment="1">
      <alignment horizontal="left" vertical="top"/>
    </xf>
    <xf numFmtId="0" fontId="6" fillId="11" borderId="87" xfId="0" applyFont="1" applyFill="1" applyBorder="1" applyAlignment="1">
      <alignment horizontal="left" vertical="top"/>
    </xf>
    <xf numFmtId="0" fontId="4" fillId="11" borderId="44" xfId="0" applyFont="1" applyFill="1" applyBorder="1" applyAlignment="1">
      <alignment horizontal="left" vertical="top" wrapText="1"/>
    </xf>
    <xf numFmtId="0" fontId="11" fillId="0" borderId="34" xfId="0" applyFont="1" applyBorder="1" applyAlignment="1">
      <alignment horizontal="left" vertical="top" wrapText="1"/>
    </xf>
    <xf numFmtId="0" fontId="11" fillId="0" borderId="74" xfId="0" applyFont="1" applyBorder="1" applyAlignment="1">
      <alignment horizontal="left" vertical="top" wrapText="1"/>
    </xf>
    <xf numFmtId="0" fontId="6" fillId="11" borderId="44" xfId="0" applyFont="1" applyFill="1" applyBorder="1" applyAlignment="1">
      <alignment horizontal="left" vertical="top" wrapText="1"/>
    </xf>
    <xf numFmtId="0" fontId="6" fillId="11" borderId="87" xfId="0" applyFont="1" applyFill="1" applyBorder="1" applyAlignment="1">
      <alignment horizontal="left" vertical="top" wrapText="1"/>
    </xf>
    <xf numFmtId="0" fontId="6" fillId="11" borderId="5" xfId="0" applyFont="1" applyFill="1" applyBorder="1" applyAlignment="1">
      <alignment horizontal="left" vertical="top" wrapText="1"/>
    </xf>
    <xf numFmtId="0" fontId="6" fillId="11" borderId="44" xfId="0" applyFont="1" applyFill="1" applyBorder="1" applyAlignment="1">
      <alignment horizontal="left" vertical="top"/>
    </xf>
    <xf numFmtId="0" fontId="11" fillId="11" borderId="91" xfId="0" applyFont="1" applyFill="1" applyBorder="1" applyAlignment="1">
      <alignment horizontal="left" vertical="top" wrapText="1"/>
    </xf>
    <xf numFmtId="0" fontId="6" fillId="11" borderId="36" xfId="0" applyFont="1" applyFill="1" applyBorder="1" applyAlignment="1">
      <alignment horizontal="left" vertical="top" wrapText="1"/>
    </xf>
    <xf numFmtId="0" fontId="6" fillId="11" borderId="12" xfId="0" applyFont="1" applyFill="1" applyBorder="1" applyAlignment="1">
      <alignment horizontal="left" vertical="top" wrapText="1"/>
    </xf>
    <xf numFmtId="0" fontId="4" fillId="11" borderId="1" xfId="0" applyFont="1" applyFill="1" applyBorder="1" applyAlignment="1">
      <alignment horizontal="left" vertical="top"/>
    </xf>
    <xf numFmtId="0" fontId="4" fillId="11" borderId="13" xfId="0" applyFont="1" applyFill="1" applyBorder="1" applyAlignment="1">
      <alignment horizontal="left" vertical="top"/>
    </xf>
    <xf numFmtId="0" fontId="6" fillId="0" borderId="74" xfId="0" applyFont="1" applyBorder="1" applyAlignment="1">
      <alignment horizontal="left" vertical="top" wrapText="1"/>
    </xf>
    <xf numFmtId="0" fontId="6" fillId="0" borderId="74" xfId="0" applyFont="1" applyBorder="1" applyAlignment="1">
      <alignment horizontal="left" vertical="top"/>
    </xf>
    <xf numFmtId="0" fontId="13" fillId="0" borderId="74" xfId="0" applyFont="1" applyBorder="1" applyAlignment="1">
      <alignment horizontal="left" vertical="top"/>
    </xf>
    <xf numFmtId="0" fontId="4" fillId="12" borderId="101" xfId="0" applyFont="1" applyFill="1" applyBorder="1" applyAlignment="1">
      <alignment horizontal="center" vertical="center" wrapText="1"/>
    </xf>
    <xf numFmtId="0" fontId="17" fillId="0" borderId="102" xfId="0" applyFont="1" applyBorder="1" applyAlignment="1">
      <alignment horizontal="left" vertical="top"/>
    </xf>
    <xf numFmtId="0" fontId="6" fillId="6" borderId="5" xfId="0" applyFont="1" applyFill="1" applyBorder="1"/>
    <xf numFmtId="0" fontId="4" fillId="6" borderId="120" xfId="0" applyFont="1" applyFill="1" applyBorder="1" applyAlignment="1">
      <alignment vertical="top"/>
    </xf>
    <xf numFmtId="0" fontId="6" fillId="6" borderId="120" xfId="0" applyFont="1" applyFill="1" applyBorder="1"/>
    <xf numFmtId="0" fontId="6" fillId="6" borderId="121" xfId="0" applyFont="1" applyFill="1" applyBorder="1"/>
    <xf numFmtId="0" fontId="9" fillId="0" borderId="0" xfId="0" applyFont="1"/>
    <xf numFmtId="0" fontId="6" fillId="11" borderId="16" xfId="0" applyFont="1" applyFill="1" applyBorder="1" applyAlignment="1">
      <alignment horizontal="left" vertical="top" wrapText="1"/>
    </xf>
    <xf numFmtId="0" fontId="6" fillId="0" borderId="14" xfId="0" applyFont="1" applyBorder="1" applyAlignment="1">
      <alignment horizontal="left" vertical="top"/>
    </xf>
    <xf numFmtId="0" fontId="6" fillId="11" borderId="36" xfId="0" applyFont="1" applyFill="1" applyBorder="1" applyAlignment="1">
      <alignment horizontal="left" vertical="top"/>
    </xf>
    <xf numFmtId="0" fontId="11" fillId="11" borderId="36" xfId="0" applyFont="1" applyFill="1" applyBorder="1" applyAlignment="1">
      <alignment horizontal="left" vertical="top" wrapText="1"/>
    </xf>
    <xf numFmtId="0" fontId="6" fillId="11" borderId="11" xfId="0" applyFont="1" applyFill="1" applyBorder="1" applyAlignment="1">
      <alignment horizontal="left" vertical="top"/>
    </xf>
    <xf numFmtId="0" fontId="11" fillId="11" borderId="5" xfId="0" applyFont="1" applyFill="1" applyBorder="1" applyAlignment="1">
      <alignment horizontal="left" vertical="center" wrapText="1"/>
    </xf>
    <xf numFmtId="0" fontId="6" fillId="11" borderId="10" xfId="0" applyFont="1" applyFill="1" applyBorder="1" applyAlignment="1">
      <alignment horizontal="left" vertical="top" wrapText="1"/>
    </xf>
    <xf numFmtId="0" fontId="9" fillId="11" borderId="5" xfId="0" applyFont="1" applyFill="1" applyBorder="1" applyAlignment="1">
      <alignment horizontal="left" vertical="top"/>
    </xf>
    <xf numFmtId="0" fontId="9" fillId="0" borderId="3" xfId="0" applyFont="1" applyBorder="1" applyAlignment="1">
      <alignment horizontal="left" vertical="top"/>
    </xf>
    <xf numFmtId="0" fontId="6" fillId="11" borderId="8" xfId="0" applyFont="1" applyFill="1" applyBorder="1" applyAlignment="1">
      <alignment horizontal="left" vertical="top" wrapText="1"/>
    </xf>
    <xf numFmtId="0" fontId="6" fillId="11" borderId="75" xfId="0" applyFont="1" applyFill="1" applyBorder="1" applyAlignment="1">
      <alignment horizontal="left" vertical="top" wrapText="1"/>
    </xf>
    <xf numFmtId="0" fontId="9" fillId="11" borderId="5" xfId="0" applyFont="1" applyFill="1" applyBorder="1"/>
    <xf numFmtId="0" fontId="9" fillId="11" borderId="12" xfId="0" applyFont="1" applyFill="1" applyBorder="1"/>
    <xf numFmtId="0" fontId="6" fillId="3" borderId="33" xfId="0" applyFont="1" applyFill="1" applyBorder="1" applyAlignment="1">
      <alignment vertical="center"/>
    </xf>
    <xf numFmtId="0" fontId="15" fillId="12" borderId="89" xfId="0" applyFont="1" applyFill="1" applyBorder="1" applyAlignment="1">
      <alignment horizontal="left" vertical="top" wrapText="1"/>
    </xf>
    <xf numFmtId="0" fontId="6" fillId="3" borderId="13" xfId="0" applyFont="1" applyFill="1" applyBorder="1" applyAlignment="1">
      <alignment horizontal="left"/>
    </xf>
    <xf numFmtId="0" fontId="6" fillId="13" borderId="5" xfId="0" applyFont="1" applyFill="1" applyBorder="1" applyAlignment="1">
      <alignment horizontal="center" vertical="center" wrapText="1"/>
    </xf>
    <xf numFmtId="49" fontId="4" fillId="6" borderId="65" xfId="0" applyNumberFormat="1" applyFont="1" applyFill="1" applyBorder="1" applyAlignment="1">
      <alignment horizontal="center" vertical="center"/>
    </xf>
    <xf numFmtId="49" fontId="4" fillId="6" borderId="66" xfId="0" applyNumberFormat="1" applyFont="1" applyFill="1" applyBorder="1" applyAlignment="1">
      <alignment horizontal="center" vertical="center"/>
    </xf>
    <xf numFmtId="0" fontId="6" fillId="3" borderId="44" xfId="0" applyFont="1" applyFill="1" applyBorder="1" applyAlignment="1">
      <alignment horizontal="center" vertical="center" wrapText="1"/>
    </xf>
    <xf numFmtId="0" fontId="6" fillId="0" borderId="2" xfId="0" applyFont="1" applyBorder="1" applyAlignment="1">
      <alignment horizontal="left" vertical="center" wrapText="1"/>
    </xf>
    <xf numFmtId="0" fontId="11" fillId="3" borderId="33" xfId="0" applyFont="1" applyFill="1" applyBorder="1" applyAlignment="1">
      <alignment horizontal="left" vertical="center" wrapText="1"/>
    </xf>
    <xf numFmtId="0" fontId="18" fillId="3" borderId="5" xfId="0" applyFont="1" applyFill="1" applyBorder="1" applyAlignment="1">
      <alignment vertical="center" wrapText="1"/>
    </xf>
    <xf numFmtId="0" fontId="6" fillId="0" borderId="3" xfId="0" applyFont="1" applyBorder="1" applyAlignment="1">
      <alignment horizontal="left" vertical="center" wrapText="1"/>
    </xf>
    <xf numFmtId="0" fontId="6" fillId="0" borderId="73" xfId="0" applyFont="1" applyBorder="1" applyAlignment="1">
      <alignment horizontal="left" vertical="center" wrapText="1"/>
    </xf>
    <xf numFmtId="0" fontId="6" fillId="0" borderId="72" xfId="0" applyFont="1" applyBorder="1" applyAlignment="1">
      <alignment horizontal="left" vertical="center"/>
    </xf>
    <xf numFmtId="0" fontId="6" fillId="0" borderId="9" xfId="0" applyFont="1" applyBorder="1" applyAlignment="1">
      <alignment horizontal="left" vertical="center"/>
    </xf>
    <xf numFmtId="0" fontId="6" fillId="0" borderId="94" xfId="0" applyFont="1" applyBorder="1" applyAlignment="1">
      <alignment horizontal="left" vertical="center"/>
    </xf>
    <xf numFmtId="0" fontId="11" fillId="0" borderId="7" xfId="0" applyFont="1" applyBorder="1" applyAlignment="1">
      <alignment horizontal="left" vertical="center" wrapText="1"/>
    </xf>
    <xf numFmtId="9" fontId="19" fillId="0" borderId="5" xfId="0" applyNumberFormat="1" applyFont="1" applyBorder="1" applyAlignment="1">
      <alignment vertical="center" wrapText="1"/>
    </xf>
    <xf numFmtId="49" fontId="4" fillId="0" borderId="5" xfId="0" applyNumberFormat="1" applyFont="1" applyBorder="1" applyAlignment="1">
      <alignment horizontal="center" vertical="center"/>
    </xf>
    <xf numFmtId="10" fontId="6" fillId="0" borderId="2" xfId="0" applyNumberFormat="1" applyFont="1" applyBorder="1" applyAlignment="1">
      <alignment horizontal="center" vertical="center" wrapText="1"/>
    </xf>
    <xf numFmtId="0" fontId="11" fillId="3" borderId="5" xfId="0" applyFont="1" applyFill="1" applyBorder="1" applyAlignment="1">
      <alignment horizontal="left" vertical="center" wrapText="1"/>
    </xf>
    <xf numFmtId="0" fontId="11" fillId="3" borderId="8" xfId="0" applyFont="1" applyFill="1" applyBorder="1" applyAlignment="1">
      <alignment horizontal="left" vertical="center" wrapText="1"/>
    </xf>
    <xf numFmtId="49" fontId="4" fillId="3" borderId="5" xfId="0" applyNumberFormat="1" applyFont="1" applyFill="1" applyBorder="1" applyAlignment="1">
      <alignment horizontal="center" vertical="center"/>
    </xf>
    <xf numFmtId="0" fontId="6" fillId="3" borderId="12" xfId="0" applyFont="1" applyFill="1" applyBorder="1"/>
    <xf numFmtId="0" fontId="6" fillId="3" borderId="90" xfId="0" applyFont="1" applyFill="1" applyBorder="1" applyAlignment="1">
      <alignment horizontal="right"/>
    </xf>
    <xf numFmtId="0" fontId="6" fillId="0" borderId="72" xfId="0" applyFont="1" applyBorder="1" applyAlignment="1">
      <alignment horizontal="left" vertical="top" wrapText="1"/>
    </xf>
    <xf numFmtId="0" fontId="6" fillId="6" borderId="64" xfId="0" applyFont="1" applyFill="1" applyBorder="1" applyAlignment="1">
      <alignment vertical="top"/>
    </xf>
    <xf numFmtId="0" fontId="6" fillId="0" borderId="0" xfId="0" applyFont="1" applyAlignment="1">
      <alignment vertical="top"/>
    </xf>
    <xf numFmtId="0" fontId="11" fillId="0" borderId="107" xfId="0" applyFont="1" applyBorder="1" applyAlignment="1">
      <alignment horizontal="left" vertical="top" wrapText="1"/>
    </xf>
    <xf numFmtId="0" fontId="11" fillId="3" borderId="33" xfId="0" applyFont="1" applyFill="1" applyBorder="1" applyAlignment="1">
      <alignment horizontal="left" vertical="top" wrapText="1"/>
    </xf>
    <xf numFmtId="0" fontId="11" fillId="3" borderId="90" xfId="0" applyFont="1" applyFill="1" applyBorder="1" applyAlignment="1">
      <alignment horizontal="left" vertical="top" wrapText="1"/>
    </xf>
    <xf numFmtId="0" fontId="6" fillId="3" borderId="57" xfId="0" applyFont="1" applyFill="1" applyBorder="1" applyAlignment="1">
      <alignment horizontal="center" vertical="center" wrapText="1"/>
    </xf>
    <xf numFmtId="0" fontId="6" fillId="3" borderId="1" xfId="0" applyFont="1" applyFill="1" applyBorder="1" applyAlignment="1">
      <alignment horizontal="left" vertical="top"/>
    </xf>
    <xf numFmtId="0" fontId="6" fillId="3" borderId="36" xfId="0" applyFont="1" applyFill="1" applyBorder="1" applyAlignment="1">
      <alignment horizontal="left" vertical="top"/>
    </xf>
    <xf numFmtId="0" fontId="11" fillId="3" borderId="35" xfId="0" applyFont="1" applyFill="1" applyBorder="1" applyAlignment="1">
      <alignment horizontal="left" vertical="top" wrapText="1"/>
    </xf>
    <xf numFmtId="0" fontId="6" fillId="3" borderId="55" xfId="0" applyFont="1" applyFill="1" applyBorder="1" applyAlignment="1">
      <alignment horizontal="center" vertical="top"/>
    </xf>
    <xf numFmtId="0" fontId="6" fillId="3" borderId="11" xfId="0" applyFont="1" applyFill="1" applyBorder="1" applyAlignment="1">
      <alignment horizontal="center" vertical="top"/>
    </xf>
    <xf numFmtId="0" fontId="6" fillId="3" borderId="11" xfId="0" applyFont="1" applyFill="1" applyBorder="1" applyAlignment="1">
      <alignment vertical="top"/>
    </xf>
    <xf numFmtId="0" fontId="6" fillId="3" borderId="82" xfId="0" applyFont="1" applyFill="1" applyBorder="1" applyAlignment="1">
      <alignment vertical="top"/>
    </xf>
    <xf numFmtId="0" fontId="6" fillId="3" borderId="1" xfId="0" applyFont="1" applyFill="1" applyBorder="1" applyAlignment="1">
      <alignment horizontal="center" vertical="top"/>
    </xf>
    <xf numFmtId="0" fontId="6" fillId="3" borderId="86" xfId="0" applyFont="1" applyFill="1" applyBorder="1" applyAlignment="1">
      <alignment vertical="top"/>
    </xf>
    <xf numFmtId="0" fontId="6" fillId="3" borderId="13" xfId="0" applyFont="1" applyFill="1" applyBorder="1" applyAlignment="1">
      <alignment horizontal="center" vertical="top"/>
    </xf>
    <xf numFmtId="0" fontId="6" fillId="3" borderId="87" xfId="0" applyFont="1" applyFill="1" applyBorder="1" applyAlignment="1">
      <alignment vertical="top"/>
    </xf>
    <xf numFmtId="0" fontId="4" fillId="3" borderId="5" xfId="0" applyFont="1" applyFill="1" applyBorder="1" applyAlignment="1">
      <alignment horizontal="left" vertical="top" wrapText="1"/>
    </xf>
    <xf numFmtId="0" fontId="11" fillId="0" borderId="72" xfId="0" applyFont="1" applyBorder="1" applyAlignment="1">
      <alignment horizontal="left" vertical="top" wrapText="1"/>
    </xf>
    <xf numFmtId="0" fontId="6" fillId="3" borderId="55" xfId="0" applyFont="1" applyFill="1" applyBorder="1" applyAlignment="1">
      <alignment vertical="top"/>
    </xf>
    <xf numFmtId="0" fontId="6" fillId="3" borderId="11" xfId="0" applyFont="1" applyFill="1" applyBorder="1" applyAlignment="1">
      <alignment vertical="top" wrapText="1"/>
    </xf>
    <xf numFmtId="0" fontId="6" fillId="3" borderId="82" xfId="0" applyFont="1" applyFill="1" applyBorder="1" applyAlignment="1">
      <alignment vertical="top" wrapText="1"/>
    </xf>
    <xf numFmtId="0" fontId="6" fillId="3" borderId="89" xfId="0" applyFont="1" applyFill="1" applyBorder="1" applyAlignment="1">
      <alignment vertical="top"/>
    </xf>
    <xf numFmtId="0" fontId="6" fillId="3" borderId="13" xfId="0" applyFont="1" applyFill="1" applyBorder="1" applyAlignment="1">
      <alignment vertical="top" wrapText="1"/>
    </xf>
    <xf numFmtId="0" fontId="6" fillId="3" borderId="86" xfId="0" applyFont="1" applyFill="1" applyBorder="1" applyAlignment="1">
      <alignment vertical="top" wrapText="1"/>
    </xf>
    <xf numFmtId="0" fontId="6" fillId="3" borderId="89" xfId="0" applyFont="1" applyFill="1" applyBorder="1" applyAlignment="1">
      <alignment horizontal="right" vertical="top" wrapText="1"/>
    </xf>
    <xf numFmtId="0" fontId="6" fillId="3" borderId="44" xfId="0" applyFont="1" applyFill="1" applyBorder="1" applyAlignment="1">
      <alignment horizontal="left" vertical="top" wrapText="1"/>
    </xf>
    <xf numFmtId="0" fontId="6" fillId="3" borderId="1" xfId="0" applyFont="1" applyFill="1" applyBorder="1" applyAlignment="1">
      <alignment horizontal="right" vertical="top" wrapText="1"/>
    </xf>
    <xf numFmtId="0" fontId="6" fillId="3" borderId="5" xfId="0" applyFont="1" applyFill="1" applyBorder="1" applyAlignment="1">
      <alignment horizontal="left" vertical="top" wrapText="1"/>
    </xf>
    <xf numFmtId="0" fontId="6" fillId="3" borderId="57" xfId="0" applyFont="1" applyFill="1" applyBorder="1" applyAlignment="1">
      <alignment horizontal="center" vertical="top" wrapText="1"/>
    </xf>
    <xf numFmtId="0" fontId="6" fillId="3" borderId="90" xfId="0" applyFont="1" applyFill="1" applyBorder="1" applyAlignment="1">
      <alignment horizontal="center" vertical="top" wrapText="1"/>
    </xf>
    <xf numFmtId="0" fontId="6" fillId="3" borderId="87" xfId="0" applyFont="1" applyFill="1" applyBorder="1" applyAlignment="1">
      <alignment horizontal="center" vertical="top" wrapText="1"/>
    </xf>
    <xf numFmtId="0" fontId="6" fillId="3" borderId="55" xfId="0" applyFont="1" applyFill="1" applyBorder="1" applyAlignment="1">
      <alignment vertical="top" wrapText="1"/>
    </xf>
    <xf numFmtId="0" fontId="6" fillId="3" borderId="5" xfId="0" applyFont="1" applyFill="1" applyBorder="1" applyAlignment="1">
      <alignment vertical="top"/>
    </xf>
    <xf numFmtId="0" fontId="6" fillId="3" borderId="1" xfId="0" applyFont="1" applyFill="1" applyBorder="1" applyAlignment="1">
      <alignment horizontal="right" vertical="top"/>
    </xf>
    <xf numFmtId="0" fontId="6" fillId="3" borderId="90" xfId="0" applyFont="1" applyFill="1" applyBorder="1" applyAlignment="1">
      <alignment vertical="top" wrapText="1"/>
    </xf>
    <xf numFmtId="0" fontId="11" fillId="3" borderId="89" xfId="0" applyFont="1" applyFill="1" applyBorder="1" applyAlignment="1">
      <alignment horizontal="left" vertical="top" wrapText="1"/>
    </xf>
    <xf numFmtId="0" fontId="6" fillId="3" borderId="55" xfId="0" applyFont="1" applyFill="1" applyBorder="1" applyAlignment="1">
      <alignment horizontal="center" vertical="top" wrapText="1"/>
    </xf>
    <xf numFmtId="0" fontId="6" fillId="3" borderId="11" xfId="0" applyFont="1" applyFill="1" applyBorder="1" applyAlignment="1">
      <alignment horizontal="center" vertical="top" wrapText="1"/>
    </xf>
    <xf numFmtId="0" fontId="6" fillId="3" borderId="82" xfId="0" applyFont="1" applyFill="1" applyBorder="1" applyAlignment="1">
      <alignment horizontal="center" vertical="top" wrapText="1"/>
    </xf>
    <xf numFmtId="0" fontId="6" fillId="3" borderId="61" xfId="0" applyFont="1" applyFill="1" applyBorder="1" applyAlignment="1">
      <alignment horizontal="right" vertical="top" wrapText="1"/>
    </xf>
    <xf numFmtId="1" fontId="20" fillId="3" borderId="5" xfId="0" applyNumberFormat="1" applyFont="1" applyFill="1" applyBorder="1" applyAlignment="1">
      <alignment vertical="top" wrapText="1"/>
    </xf>
    <xf numFmtId="0" fontId="6" fillId="3" borderId="86" xfId="0" applyFont="1" applyFill="1" applyBorder="1" applyAlignment="1">
      <alignment horizontal="center" vertical="top" wrapText="1"/>
    </xf>
    <xf numFmtId="49" fontId="4" fillId="3" borderId="55" xfId="0" applyNumberFormat="1" applyFont="1" applyFill="1" applyBorder="1" applyAlignment="1">
      <alignment horizontal="center" vertical="top"/>
    </xf>
    <xf numFmtId="49" fontId="4" fillId="3" borderId="11" xfId="0" applyNumberFormat="1" applyFont="1" applyFill="1" applyBorder="1" applyAlignment="1">
      <alignment horizontal="center" vertical="top"/>
    </xf>
    <xf numFmtId="0" fontId="6" fillId="3" borderId="89" xfId="0" applyFont="1" applyFill="1" applyBorder="1" applyAlignment="1">
      <alignment horizontal="center" vertical="top" wrapText="1"/>
    </xf>
    <xf numFmtId="1" fontId="6" fillId="3" borderId="5" xfId="0" applyNumberFormat="1" applyFont="1" applyFill="1" applyBorder="1" applyAlignment="1">
      <alignment vertical="top" wrapText="1"/>
    </xf>
    <xf numFmtId="49" fontId="4" fillId="3" borderId="1" xfId="0" applyNumberFormat="1" applyFont="1" applyFill="1" applyBorder="1" applyAlignment="1">
      <alignment horizontal="center" vertical="top"/>
    </xf>
    <xf numFmtId="173" fontId="6" fillId="3" borderId="13" xfId="0" applyNumberFormat="1" applyFont="1" applyFill="1" applyBorder="1" applyAlignment="1">
      <alignment vertical="top" wrapText="1"/>
    </xf>
    <xf numFmtId="49" fontId="4" fillId="3" borderId="13" xfId="0" applyNumberFormat="1" applyFont="1" applyFill="1" applyBorder="1" applyAlignment="1">
      <alignment horizontal="center" vertical="top"/>
    </xf>
    <xf numFmtId="0" fontId="6" fillId="3" borderId="13" xfId="0" applyFont="1" applyFill="1" applyBorder="1" applyAlignment="1">
      <alignment horizontal="right" vertical="top"/>
    </xf>
    <xf numFmtId="0" fontId="6" fillId="3" borderId="55"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82"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3" borderId="86" xfId="0" applyFont="1" applyFill="1" applyBorder="1" applyAlignment="1">
      <alignment horizontal="left" vertical="top" wrapText="1"/>
    </xf>
    <xf numFmtId="9" fontId="6" fillId="3" borderId="10" xfId="0" applyNumberFormat="1"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75" xfId="0" applyFont="1" applyFill="1" applyBorder="1" applyAlignment="1">
      <alignment horizontal="center" vertical="top" wrapText="1"/>
    </xf>
    <xf numFmtId="9" fontId="6" fillId="3" borderId="8" xfId="0" applyNumberFormat="1" applyFont="1" applyFill="1" applyBorder="1" applyAlignment="1">
      <alignment horizontal="center" vertical="top" wrapText="1"/>
    </xf>
    <xf numFmtId="0" fontId="6" fillId="3" borderId="8" xfId="0" applyFont="1" applyFill="1" applyBorder="1" applyAlignment="1">
      <alignment horizontal="center" vertical="top" wrapText="1"/>
    </xf>
    <xf numFmtId="9" fontId="6" fillId="3" borderId="11" xfId="0" applyNumberFormat="1" applyFont="1" applyFill="1" applyBorder="1" applyAlignment="1">
      <alignment horizontal="center" vertical="top" wrapText="1"/>
    </xf>
    <xf numFmtId="9" fontId="6" fillId="3" borderId="1" xfId="0" applyNumberFormat="1" applyFont="1" applyFill="1" applyBorder="1" applyAlignment="1">
      <alignment horizontal="center" vertical="top" wrapText="1"/>
    </xf>
    <xf numFmtId="0" fontId="6" fillId="3" borderId="90" xfId="0" applyFont="1" applyFill="1" applyBorder="1" applyAlignment="1">
      <alignment horizontal="right" vertical="top" wrapText="1"/>
    </xf>
    <xf numFmtId="9" fontId="6" fillId="3" borderId="13" xfId="0" applyNumberFormat="1" applyFont="1" applyFill="1" applyBorder="1" applyAlignment="1">
      <alignment horizontal="center" vertical="top" wrapText="1"/>
    </xf>
    <xf numFmtId="0" fontId="6" fillId="3" borderId="1" xfId="0" applyFont="1" applyFill="1" applyBorder="1" applyAlignment="1">
      <alignment horizontal="left" vertical="top" wrapText="1"/>
    </xf>
    <xf numFmtId="0" fontId="6" fillId="3" borderId="5" xfId="0" applyFont="1" applyFill="1" applyBorder="1" applyAlignment="1">
      <alignment horizontal="center" vertical="top"/>
    </xf>
    <xf numFmtId="0" fontId="6" fillId="3" borderId="90" xfId="0" applyFont="1" applyFill="1" applyBorder="1" applyAlignment="1">
      <alignment vertical="top"/>
    </xf>
    <xf numFmtId="0" fontId="6" fillId="0" borderId="72" xfId="0" applyFont="1" applyBorder="1" applyAlignment="1">
      <alignment vertical="top" wrapText="1"/>
    </xf>
    <xf numFmtId="0" fontId="6" fillId="0" borderId="72" xfId="0" applyFont="1" applyBorder="1" applyAlignment="1">
      <alignment horizontal="left" vertical="top"/>
    </xf>
    <xf numFmtId="0" fontId="13" fillId="0" borderId="72" xfId="0" applyFont="1" applyBorder="1" applyAlignment="1">
      <alignment horizontal="left" vertical="top"/>
    </xf>
    <xf numFmtId="0" fontId="13" fillId="0" borderId="139" xfId="0" applyFont="1" applyBorder="1" applyAlignment="1">
      <alignment horizontal="left" vertical="top"/>
    </xf>
    <xf numFmtId="0" fontId="6" fillId="3" borderId="11" xfId="0" applyFont="1" applyFill="1" applyBorder="1" applyAlignment="1">
      <alignment horizontal="left" vertical="top"/>
    </xf>
    <xf numFmtId="0" fontId="6" fillId="3" borderId="19" xfId="0" applyFont="1" applyFill="1" applyBorder="1" applyAlignment="1">
      <alignment horizontal="left" vertical="top"/>
    </xf>
    <xf numFmtId="0" fontId="11" fillId="3" borderId="57" xfId="0" applyFont="1" applyFill="1" applyBorder="1" applyAlignment="1">
      <alignment horizontal="left" vertical="top" wrapText="1"/>
    </xf>
    <xf numFmtId="0" fontId="4" fillId="3" borderId="1" xfId="0" applyFont="1" applyFill="1" applyBorder="1" applyAlignment="1">
      <alignment horizontal="center" vertical="top"/>
    </xf>
    <xf numFmtId="0" fontId="4" fillId="3" borderId="86" xfId="0" applyFont="1" applyFill="1" applyBorder="1" applyAlignment="1">
      <alignment horizontal="left" vertical="top" wrapText="1"/>
    </xf>
    <xf numFmtId="0" fontId="4" fillId="3" borderId="86" xfId="0" applyFont="1" applyFill="1" applyBorder="1" applyAlignment="1">
      <alignment horizontal="center" vertical="top" wrapText="1"/>
    </xf>
    <xf numFmtId="0" fontId="11" fillId="0" borderId="109" xfId="0" applyFont="1" applyBorder="1" applyAlignment="1">
      <alignment horizontal="left" vertical="top" wrapText="1"/>
    </xf>
    <xf numFmtId="0" fontId="6" fillId="0" borderId="9" xfId="0" applyFont="1" applyBorder="1" applyAlignment="1">
      <alignment horizontal="left" vertical="top"/>
    </xf>
    <xf numFmtId="0" fontId="6" fillId="0" borderId="94" xfId="0" applyFont="1" applyBorder="1" applyAlignment="1">
      <alignment horizontal="left" vertical="top"/>
    </xf>
    <xf numFmtId="0" fontId="11" fillId="0" borderId="7" xfId="0" applyFont="1" applyBorder="1" applyAlignment="1">
      <alignment horizontal="left" vertical="top" wrapText="1"/>
    </xf>
    <xf numFmtId="0" fontId="6" fillId="0" borderId="106" xfId="0" applyFont="1" applyBorder="1" applyAlignment="1">
      <alignment horizontal="center" vertical="top"/>
    </xf>
    <xf numFmtId="0" fontId="6" fillId="0" borderId="9" xfId="0" applyFont="1" applyBorder="1" applyAlignment="1">
      <alignment horizontal="center" vertical="top"/>
    </xf>
    <xf numFmtId="0" fontId="6" fillId="0" borderId="9" xfId="0" applyFont="1" applyBorder="1" applyAlignment="1">
      <alignment vertical="top"/>
    </xf>
    <xf numFmtId="0" fontId="6" fillId="0" borderId="95" xfId="0" applyFont="1" applyBorder="1" applyAlignment="1">
      <alignment vertical="top"/>
    </xf>
    <xf numFmtId="0" fontId="6" fillId="0" borderId="0" xfId="0" applyFont="1" applyAlignment="1">
      <alignment horizontal="center" vertical="top"/>
    </xf>
    <xf numFmtId="0" fontId="6" fillId="0" borderId="97" xfId="0" applyFont="1" applyBorder="1" applyAlignment="1">
      <alignment horizontal="center" vertical="top"/>
    </xf>
    <xf numFmtId="0" fontId="6" fillId="0" borderId="108" xfId="0" applyFont="1" applyBorder="1" applyAlignment="1">
      <alignment vertical="top"/>
    </xf>
    <xf numFmtId="0" fontId="6" fillId="0" borderId="97" xfId="0" applyFont="1" applyBorder="1" applyAlignment="1">
      <alignment vertical="top"/>
    </xf>
    <xf numFmtId="0" fontId="6" fillId="0" borderId="98" xfId="0" applyFont="1" applyBorder="1" applyAlignment="1">
      <alignment vertical="top"/>
    </xf>
    <xf numFmtId="0" fontId="4" fillId="0" borderId="5" xfId="0" applyFont="1" applyBorder="1" applyAlignment="1">
      <alignment horizontal="left" vertical="top" wrapText="1"/>
    </xf>
    <xf numFmtId="0" fontId="6" fillId="0" borderId="106" xfId="0" applyFont="1" applyBorder="1" applyAlignment="1">
      <alignment vertical="top"/>
    </xf>
    <xf numFmtId="0" fontId="6" fillId="0" borderId="9" xfId="0" applyFont="1" applyBorder="1" applyAlignment="1">
      <alignment vertical="top" wrapText="1"/>
    </xf>
    <xf numFmtId="0" fontId="6" fillId="0" borderId="95" xfId="0" applyFont="1" applyBorder="1" applyAlignment="1">
      <alignment vertical="top" wrapText="1"/>
    </xf>
    <xf numFmtId="0" fontId="6" fillId="0" borderId="107" xfId="0" applyFont="1" applyBorder="1" applyAlignment="1">
      <alignment vertical="top"/>
    </xf>
    <xf numFmtId="0" fontId="6" fillId="0" borderId="97" xfId="0" applyFont="1" applyBorder="1" applyAlignment="1">
      <alignment vertical="top" wrapText="1"/>
    </xf>
    <xf numFmtId="0" fontId="6" fillId="0" borderId="0" xfId="0" applyFont="1" applyAlignment="1">
      <alignment vertical="top" wrapText="1"/>
    </xf>
    <xf numFmtId="0" fontId="6" fillId="0" borderId="108" xfId="0" applyFont="1" applyBorder="1" applyAlignment="1">
      <alignment vertical="top" wrapText="1"/>
    </xf>
    <xf numFmtId="0" fontId="6" fillId="0" borderId="107" xfId="0" applyFont="1" applyBorder="1" applyAlignment="1">
      <alignment horizontal="right" vertical="top" wrapText="1"/>
    </xf>
    <xf numFmtId="0" fontId="6" fillId="0" borderId="0" xfId="0" applyFont="1" applyAlignment="1">
      <alignment horizontal="right" vertical="top" wrapText="1"/>
    </xf>
    <xf numFmtId="0" fontId="6" fillId="0" borderId="7" xfId="0" applyFont="1" applyBorder="1" applyAlignment="1">
      <alignment horizontal="center" vertical="top" wrapText="1"/>
    </xf>
    <xf numFmtId="0" fontId="6" fillId="0" borderId="109" xfId="0" applyFont="1" applyBorder="1" applyAlignment="1">
      <alignment horizontal="center" vertical="top" wrapText="1"/>
    </xf>
    <xf numFmtId="0" fontId="6" fillId="0" borderId="98" xfId="0" applyFont="1" applyBorder="1" applyAlignment="1">
      <alignment horizontal="center" vertical="top" wrapText="1"/>
    </xf>
    <xf numFmtId="0" fontId="6" fillId="0" borderId="106" xfId="0" applyFont="1" applyBorder="1" applyAlignment="1">
      <alignment vertical="top" wrapText="1"/>
    </xf>
    <xf numFmtId="0" fontId="6" fillId="0" borderId="0" xfId="0" applyFont="1" applyAlignment="1">
      <alignment horizontal="right" vertical="top"/>
    </xf>
    <xf numFmtId="0" fontId="6" fillId="0" borderId="109" xfId="0" applyFont="1" applyBorder="1" applyAlignment="1">
      <alignment vertical="top" wrapText="1"/>
    </xf>
    <xf numFmtId="0" fontId="6" fillId="0" borderId="106" xfId="0" applyFont="1" applyBorder="1" applyAlignment="1">
      <alignment horizontal="center" vertical="top" wrapText="1"/>
    </xf>
    <xf numFmtId="0" fontId="6" fillId="0" borderId="9" xfId="0" applyFont="1" applyBorder="1" applyAlignment="1">
      <alignment horizontal="center" vertical="top" wrapText="1"/>
    </xf>
    <xf numFmtId="0" fontId="6" fillId="0" borderId="95" xfId="0" applyFont="1" applyBorder="1" applyAlignment="1">
      <alignment horizontal="center" vertical="top" wrapText="1"/>
    </xf>
    <xf numFmtId="0" fontId="6" fillId="0" borderId="110" xfId="0" applyFont="1" applyBorder="1" applyAlignment="1">
      <alignment horizontal="right" vertical="top" wrapText="1"/>
    </xf>
    <xf numFmtId="1" fontId="23" fillId="0" borderId="5" xfId="0" applyNumberFormat="1" applyFont="1" applyBorder="1" applyAlignment="1">
      <alignment vertical="top" wrapText="1"/>
    </xf>
    <xf numFmtId="0" fontId="6" fillId="0" borderId="108" xfId="0" applyFont="1" applyBorder="1" applyAlignment="1">
      <alignment horizontal="center" vertical="top" wrapText="1"/>
    </xf>
    <xf numFmtId="49" fontId="4" fillId="0" borderId="106" xfId="0" applyNumberFormat="1" applyFont="1" applyBorder="1" applyAlignment="1">
      <alignment horizontal="center" vertical="top"/>
    </xf>
    <xf numFmtId="49" fontId="4" fillId="0" borderId="9" xfId="0" applyNumberFormat="1" applyFont="1" applyBorder="1" applyAlignment="1">
      <alignment horizontal="center" vertical="top"/>
    </xf>
    <xf numFmtId="0" fontId="6" fillId="0" borderId="107" xfId="0" applyFont="1" applyBorder="1" applyAlignment="1">
      <alignment horizontal="center" vertical="top" wrapText="1"/>
    </xf>
    <xf numFmtId="1" fontId="6" fillId="0" borderId="5" xfId="0" applyNumberFormat="1" applyFont="1" applyBorder="1" applyAlignment="1">
      <alignment vertical="top" wrapText="1"/>
    </xf>
    <xf numFmtId="49" fontId="4" fillId="0" borderId="0" xfId="0" applyNumberFormat="1" applyFont="1" applyAlignment="1">
      <alignment horizontal="center" vertical="top"/>
    </xf>
    <xf numFmtId="173" fontId="6" fillId="0" borderId="97" xfId="0" applyNumberFormat="1" applyFont="1" applyBorder="1" applyAlignment="1">
      <alignment vertical="top" wrapText="1"/>
    </xf>
    <xf numFmtId="49" fontId="4" fillId="0" borderId="97" xfId="0" applyNumberFormat="1" applyFont="1" applyBorder="1" applyAlignment="1">
      <alignment horizontal="center" vertical="top"/>
    </xf>
    <xf numFmtId="0" fontId="6" fillId="0" borderId="97" xfId="0" applyFont="1" applyBorder="1" applyAlignment="1">
      <alignment horizontal="right" vertical="top"/>
    </xf>
    <xf numFmtId="0" fontId="6" fillId="0" borderId="106" xfId="0" applyFont="1" applyBorder="1" applyAlignment="1">
      <alignment horizontal="left" vertical="top" wrapText="1"/>
    </xf>
    <xf numFmtId="0" fontId="6" fillId="0" borderId="9" xfId="0" applyFont="1" applyBorder="1" applyAlignment="1">
      <alignment horizontal="left" vertical="top" wrapText="1"/>
    </xf>
    <xf numFmtId="0" fontId="6" fillId="0" borderId="95" xfId="0" applyFont="1" applyBorder="1" applyAlignment="1">
      <alignment horizontal="left" vertical="top" wrapText="1"/>
    </xf>
    <xf numFmtId="2" fontId="4" fillId="0" borderId="0" xfId="0" applyNumberFormat="1" applyFont="1" applyAlignment="1">
      <alignment horizontal="center" vertical="top" wrapText="1"/>
    </xf>
    <xf numFmtId="2" fontId="4" fillId="0" borderId="0" xfId="0" applyNumberFormat="1" applyFont="1" applyAlignment="1">
      <alignment horizontal="center" vertical="top"/>
    </xf>
    <xf numFmtId="2" fontId="4" fillId="0" borderId="108" xfId="0" applyNumberFormat="1" applyFont="1" applyBorder="1" applyAlignment="1">
      <alignment horizontal="left" vertical="top" wrapText="1"/>
    </xf>
    <xf numFmtId="1" fontId="6" fillId="0" borderId="2" xfId="0" applyNumberFormat="1" applyFont="1" applyBorder="1" applyAlignment="1">
      <alignment horizontal="center" vertical="top" wrapText="1"/>
    </xf>
    <xf numFmtId="1" fontId="4" fillId="0" borderId="0" xfId="0" applyNumberFormat="1" applyFont="1" applyAlignment="1">
      <alignment horizontal="center" vertical="top" wrapText="1"/>
    </xf>
    <xf numFmtId="1" fontId="4" fillId="0" borderId="0" xfId="0" applyNumberFormat="1" applyFont="1" applyAlignment="1">
      <alignment horizontal="center" vertical="top"/>
    </xf>
    <xf numFmtId="1" fontId="4" fillId="0" borderId="108" xfId="0" applyNumberFormat="1" applyFont="1" applyBorder="1" applyAlignment="1">
      <alignment horizontal="center" vertical="top" wrapText="1"/>
    </xf>
    <xf numFmtId="1" fontId="6" fillId="0" borderId="0" xfId="0" applyNumberFormat="1" applyFont="1" applyAlignment="1">
      <alignment horizontal="center" vertical="top" wrapText="1"/>
    </xf>
    <xf numFmtId="1" fontId="6" fillId="0" borderId="0" xfId="0" applyNumberFormat="1" applyFont="1" applyAlignment="1">
      <alignment horizontal="center" vertical="top"/>
    </xf>
    <xf numFmtId="1" fontId="6" fillId="0" borderId="108" xfId="0" applyNumberFormat="1" applyFont="1" applyBorder="1" applyAlignment="1">
      <alignment vertical="top" wrapText="1"/>
    </xf>
    <xf numFmtId="1" fontId="6" fillId="0" borderId="4" xfId="0" applyNumberFormat="1" applyFont="1" applyBorder="1" applyAlignment="1">
      <alignment horizontal="center" vertical="top" wrapText="1"/>
    </xf>
    <xf numFmtId="1" fontId="6" fillId="0" borderId="73" xfId="0" applyNumberFormat="1" applyFont="1" applyBorder="1" applyAlignment="1">
      <alignment horizontal="center" vertical="top" wrapText="1"/>
    </xf>
    <xf numFmtId="1" fontId="6" fillId="0" borderId="3" xfId="0" applyNumberFormat="1" applyFont="1" applyBorder="1" applyAlignment="1">
      <alignment horizontal="center" vertical="top" wrapText="1"/>
    </xf>
    <xf numFmtId="1" fontId="6" fillId="0" borderId="9" xfId="0" applyNumberFormat="1" applyFont="1" applyBorder="1" applyAlignment="1">
      <alignment horizontal="center" vertical="top" wrapText="1"/>
    </xf>
    <xf numFmtId="1" fontId="6" fillId="0" borderId="95" xfId="0" applyNumberFormat="1" applyFont="1" applyBorder="1" applyAlignment="1">
      <alignment horizontal="center" vertical="top" wrapText="1"/>
    </xf>
    <xf numFmtId="1" fontId="6" fillId="0" borderId="108" xfId="0" applyNumberFormat="1" applyFont="1" applyBorder="1" applyAlignment="1">
      <alignment horizontal="center" vertical="top" wrapText="1"/>
    </xf>
    <xf numFmtId="0" fontId="6" fillId="0" borderId="109" xfId="0" applyFont="1" applyBorder="1" applyAlignment="1">
      <alignment horizontal="right" vertical="top" wrapText="1"/>
    </xf>
    <xf numFmtId="9" fontId="6" fillId="0" borderId="3" xfId="0" applyNumberFormat="1" applyFont="1" applyBorder="1" applyAlignment="1">
      <alignment horizontal="center" vertical="top" wrapText="1"/>
    </xf>
    <xf numFmtId="0" fontId="6" fillId="0" borderId="3" xfId="0" applyFont="1" applyBorder="1" applyAlignment="1">
      <alignment horizontal="center" vertical="top" wrapText="1"/>
    </xf>
    <xf numFmtId="9" fontId="6" fillId="0" borderId="97" xfId="0" applyNumberFormat="1" applyFont="1" applyBorder="1" applyAlignment="1">
      <alignment horizontal="center" vertical="top" wrapText="1"/>
    </xf>
    <xf numFmtId="0" fontId="6" fillId="0" borderId="5" xfId="0" applyFont="1" applyBorder="1" applyAlignment="1">
      <alignment horizontal="center" vertical="top"/>
    </xf>
    <xf numFmtId="0" fontId="6" fillId="0" borderId="109" xfId="0" applyFont="1" applyBorder="1" applyAlignment="1">
      <alignment vertical="top"/>
    </xf>
    <xf numFmtId="1" fontId="24" fillId="0" borderId="5" xfId="0" applyNumberFormat="1" applyFont="1" applyBorder="1" applyAlignment="1">
      <alignment vertical="center" wrapText="1"/>
    </xf>
    <xf numFmtId="0" fontId="6" fillId="0" borderId="97" xfId="0" applyFont="1" applyBorder="1" applyAlignment="1">
      <alignment horizontal="center" wrapText="1"/>
    </xf>
    <xf numFmtId="0" fontId="11" fillId="0" borderId="129" xfId="0" applyFont="1" applyBorder="1" applyAlignment="1">
      <alignment horizontal="left" vertical="center" wrapText="1"/>
    </xf>
    <xf numFmtId="0" fontId="11" fillId="3" borderId="90" xfId="0" applyFont="1" applyFill="1" applyBorder="1" applyAlignment="1">
      <alignment horizontal="left" vertical="center" wrapText="1"/>
    </xf>
    <xf numFmtId="0" fontId="6" fillId="3" borderId="58" xfId="0" applyFont="1" applyFill="1" applyBorder="1" applyAlignment="1">
      <alignment horizontal="left" vertical="center" wrapText="1"/>
    </xf>
    <xf numFmtId="0" fontId="6" fillId="0" borderId="94" xfId="0" applyFont="1" applyBorder="1"/>
    <xf numFmtId="0" fontId="6" fillId="3" borderId="57" xfId="0" applyFont="1" applyFill="1" applyBorder="1" applyAlignment="1">
      <alignment horizontal="left" vertical="center" wrapText="1"/>
    </xf>
    <xf numFmtId="0" fontId="11" fillId="3" borderId="55" xfId="0" applyFont="1" applyFill="1" applyBorder="1" applyAlignment="1">
      <alignment horizontal="left" vertical="top" wrapText="1"/>
    </xf>
    <xf numFmtId="0" fontId="11" fillId="0" borderId="72" xfId="0" applyFont="1" applyBorder="1" applyAlignment="1">
      <alignment horizontal="left" vertical="center" wrapText="1"/>
    </xf>
    <xf numFmtId="0" fontId="11" fillId="3" borderId="89" xfId="0" applyFont="1" applyFill="1" applyBorder="1" applyAlignment="1">
      <alignment horizontal="left" vertical="center" wrapText="1"/>
    </xf>
    <xf numFmtId="1" fontId="6" fillId="3" borderId="10" xfId="0" applyNumberFormat="1" applyFont="1" applyFill="1" applyBorder="1" applyAlignment="1">
      <alignment horizontal="center" vertical="center" wrapText="1"/>
    </xf>
    <xf numFmtId="0" fontId="6" fillId="0" borderId="72" xfId="0" applyFont="1" applyBorder="1" applyAlignment="1">
      <alignment vertical="center" wrapText="1"/>
    </xf>
    <xf numFmtId="0" fontId="13" fillId="0" borderId="72" xfId="0" applyFont="1" applyBorder="1" applyAlignment="1">
      <alignment horizontal="left" vertical="center"/>
    </xf>
    <xf numFmtId="0" fontId="13" fillId="0" borderId="139" xfId="0" applyFont="1" applyBorder="1" applyAlignment="1">
      <alignment horizontal="left"/>
    </xf>
    <xf numFmtId="0" fontId="6" fillId="3" borderId="10" xfId="0" applyFont="1" applyFill="1" applyBorder="1" applyAlignment="1">
      <alignment horizontal="center" vertical="top" wrapText="1"/>
    </xf>
    <xf numFmtId="2" fontId="6" fillId="0" borderId="2" xfId="0" applyNumberFormat="1" applyFont="1" applyBorder="1" applyAlignment="1">
      <alignment horizontal="center" vertical="center" wrapText="1"/>
    </xf>
    <xf numFmtId="49" fontId="10" fillId="6" borderId="64" xfId="0" applyNumberFormat="1" applyFont="1" applyFill="1" applyBorder="1" applyAlignment="1">
      <alignment horizontal="left" vertical="center"/>
    </xf>
    <xf numFmtId="0" fontId="6" fillId="3" borderId="22" xfId="0" applyFont="1" applyFill="1" applyBorder="1" applyAlignment="1">
      <alignment horizontal="left" vertical="center" wrapText="1"/>
    </xf>
    <xf numFmtId="0" fontId="6" fillId="3" borderId="140" xfId="0" applyFont="1" applyFill="1" applyBorder="1" applyAlignment="1">
      <alignment horizontal="left" vertical="center" wrapText="1"/>
    </xf>
    <xf numFmtId="0" fontId="6" fillId="3" borderId="141" xfId="0" applyFont="1" applyFill="1" applyBorder="1" applyAlignment="1">
      <alignment horizontal="left" vertical="center" wrapText="1"/>
    </xf>
    <xf numFmtId="0" fontId="6" fillId="3" borderId="33" xfId="0" applyFont="1" applyFill="1" applyBorder="1" applyAlignment="1">
      <alignment horizontal="center" vertical="center" wrapText="1"/>
    </xf>
    <xf numFmtId="0" fontId="11" fillId="14" borderId="34" xfId="0" applyFont="1" applyFill="1" applyBorder="1" applyAlignment="1">
      <alignment horizontal="left" vertical="center" wrapText="1"/>
    </xf>
    <xf numFmtId="0" fontId="6" fillId="14" borderId="33" xfId="0" applyFont="1" applyFill="1" applyBorder="1" applyAlignment="1">
      <alignment horizontal="center" vertical="center" wrapText="1"/>
    </xf>
    <xf numFmtId="0" fontId="6" fillId="14" borderId="8" xfId="0" applyFont="1" applyFill="1" applyBorder="1" applyAlignment="1">
      <alignment horizontal="center" vertical="center" wrapText="1"/>
    </xf>
    <xf numFmtId="0" fontId="6" fillId="14" borderId="8" xfId="0" applyFont="1" applyFill="1" applyBorder="1"/>
    <xf numFmtId="0" fontId="6" fillId="14" borderId="75" xfId="0" applyFont="1" applyFill="1" applyBorder="1"/>
    <xf numFmtId="0" fontId="6" fillId="14" borderId="33" xfId="0" applyFont="1" applyFill="1" applyBorder="1" applyAlignment="1">
      <alignment horizontal="left" vertical="center" wrapText="1"/>
    </xf>
    <xf numFmtId="0" fontId="6" fillId="14" borderId="8" xfId="0" applyFont="1" applyFill="1" applyBorder="1" applyAlignment="1">
      <alignment horizontal="left" vertical="center" wrapText="1"/>
    </xf>
    <xf numFmtId="0" fontId="6" fillId="14" borderId="75" xfId="0" applyFont="1" applyFill="1" applyBorder="1" applyAlignment="1">
      <alignment horizontal="left" vertical="center" wrapText="1"/>
    </xf>
    <xf numFmtId="10" fontId="6" fillId="0" borderId="0" xfId="0" applyNumberFormat="1" applyFont="1"/>
    <xf numFmtId="0" fontId="0" fillId="15" borderId="0" xfId="0" applyFill="1"/>
    <xf numFmtId="0" fontId="0" fillId="16" borderId="0" xfId="0" applyFill="1"/>
    <xf numFmtId="10" fontId="6" fillId="18" borderId="2" xfId="0" applyNumberFormat="1" applyFont="1" applyFill="1" applyBorder="1" applyAlignment="1">
      <alignment horizontal="center" vertical="center" wrapText="1"/>
    </xf>
    <xf numFmtId="0" fontId="6" fillId="19" borderId="11" xfId="0" applyFont="1" applyFill="1" applyBorder="1" applyAlignment="1">
      <alignment horizontal="center" vertical="center"/>
    </xf>
    <xf numFmtId="0" fontId="4" fillId="19" borderId="8" xfId="0" applyFont="1" applyFill="1" applyBorder="1" applyAlignment="1">
      <alignment horizontal="center" vertical="center"/>
    </xf>
    <xf numFmtId="0" fontId="4" fillId="19" borderId="1" xfId="0" applyFont="1" applyFill="1" applyBorder="1" applyAlignment="1">
      <alignment horizontal="center" vertical="center"/>
    </xf>
    <xf numFmtId="0" fontId="6" fillId="20" borderId="0" xfId="0" applyFont="1" applyFill="1"/>
    <xf numFmtId="0" fontId="6" fillId="20" borderId="0" xfId="0" applyFont="1" applyFill="1" applyAlignment="1">
      <alignment horizontal="right"/>
    </xf>
    <xf numFmtId="173" fontId="6" fillId="22" borderId="5" xfId="0" applyNumberFormat="1" applyFont="1" applyFill="1" applyBorder="1" applyAlignment="1">
      <alignment vertical="center" wrapText="1"/>
    </xf>
    <xf numFmtId="0" fontId="6" fillId="0" borderId="1" xfId="0" applyFont="1" applyBorder="1" applyAlignment="1">
      <alignment horizontal="center"/>
    </xf>
    <xf numFmtId="49" fontId="4" fillId="17" borderId="5" xfId="0" applyNumberFormat="1" applyFont="1" applyFill="1" applyBorder="1" applyAlignment="1">
      <alignment horizontal="center" vertical="center"/>
    </xf>
    <xf numFmtId="9" fontId="6" fillId="17" borderId="2" xfId="0" applyNumberFormat="1" applyFont="1" applyFill="1" applyBorder="1" applyAlignment="1">
      <alignment horizontal="center" vertical="center" wrapText="1"/>
    </xf>
    <xf numFmtId="0" fontId="0" fillId="0" borderId="131" xfId="0" applyBorder="1"/>
    <xf numFmtId="0" fontId="0" fillId="0" borderId="145" xfId="0" applyBorder="1"/>
    <xf numFmtId="0" fontId="4" fillId="9" borderId="143" xfId="0" applyFont="1" applyFill="1" applyBorder="1" applyAlignment="1">
      <alignment horizontal="center" vertical="center" wrapText="1"/>
    </xf>
    <xf numFmtId="0" fontId="4" fillId="9" borderId="44" xfId="0" applyFont="1" applyFill="1" applyBorder="1" applyAlignment="1">
      <alignment horizontal="center" vertical="center" wrapText="1"/>
    </xf>
    <xf numFmtId="0" fontId="4" fillId="6" borderId="14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4" fillId="6" borderId="68" xfId="0" applyFont="1" applyFill="1" applyBorder="1" applyAlignment="1">
      <alignment horizontal="center" vertical="center"/>
    </xf>
    <xf numFmtId="0" fontId="4" fillId="6" borderId="118" xfId="0" applyFont="1" applyFill="1" applyBorder="1" applyAlignment="1">
      <alignment horizontal="center" vertical="center"/>
    </xf>
    <xf numFmtId="0" fontId="4" fillId="6" borderId="76" xfId="0" applyFont="1" applyFill="1" applyBorder="1" applyAlignment="1">
      <alignment horizontal="center" vertical="center"/>
    </xf>
    <xf numFmtId="0" fontId="4" fillId="6" borderId="68" xfId="0" applyFont="1" applyFill="1" applyBorder="1" applyAlignment="1">
      <alignment horizontal="center" vertical="center" wrapText="1"/>
    </xf>
    <xf numFmtId="0" fontId="4" fillId="6" borderId="118" xfId="0" applyFont="1" applyFill="1" applyBorder="1" applyAlignment="1">
      <alignment horizontal="center" vertical="center" wrapText="1"/>
    </xf>
    <xf numFmtId="0" fontId="4" fillId="6" borderId="76" xfId="0" applyFont="1" applyFill="1" applyBorder="1" applyAlignment="1">
      <alignment horizontal="center" vertical="center" wrapText="1"/>
    </xf>
    <xf numFmtId="0" fontId="4" fillId="6" borderId="53" xfId="0" applyFont="1" applyFill="1" applyBorder="1" applyAlignment="1">
      <alignment horizontal="center" vertical="center" wrapText="1"/>
    </xf>
    <xf numFmtId="0" fontId="4" fillId="6" borderId="142" xfId="0" applyFont="1" applyFill="1" applyBorder="1" applyAlignment="1">
      <alignment horizontal="center" vertical="center" wrapText="1"/>
    </xf>
    <xf numFmtId="0" fontId="4" fillId="6" borderId="23" xfId="0" applyFont="1" applyFill="1" applyBorder="1" applyAlignment="1">
      <alignment horizontal="center"/>
    </xf>
    <xf numFmtId="0" fontId="5" fillId="0" borderId="24" xfId="0" applyFont="1" applyBorder="1"/>
    <xf numFmtId="0" fontId="5" fillId="0" borderId="25" xfId="0" applyFont="1" applyBorder="1"/>
    <xf numFmtId="0" fontId="4" fillId="6" borderId="37" xfId="0" applyFont="1" applyFill="1" applyBorder="1" applyAlignment="1">
      <alignment horizontal="center" vertical="center"/>
    </xf>
    <xf numFmtId="0" fontId="5" fillId="0" borderId="38" xfId="0" applyFont="1" applyBorder="1"/>
    <xf numFmtId="0" fontId="5" fillId="0" borderId="39" xfId="0" applyFont="1" applyBorder="1"/>
    <xf numFmtId="0" fontId="4" fillId="6" borderId="40" xfId="0" applyFont="1" applyFill="1" applyBorder="1" applyAlignment="1">
      <alignment horizontal="center" vertical="center" wrapText="1"/>
    </xf>
    <xf numFmtId="0" fontId="5" fillId="0" borderId="41" xfId="0" applyFont="1" applyBorder="1"/>
    <xf numFmtId="0" fontId="5" fillId="0" borderId="42" xfId="0" applyFont="1" applyBorder="1"/>
    <xf numFmtId="0" fontId="5" fillId="0" borderId="48" xfId="0" applyFont="1" applyBorder="1"/>
    <xf numFmtId="0" fontId="4" fillId="6" borderId="37" xfId="0" applyFont="1" applyFill="1" applyBorder="1" applyAlignment="1">
      <alignment vertical="center"/>
    </xf>
    <xf numFmtId="0" fontId="4" fillId="6" borderId="144"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4" fillId="6" borderId="2" xfId="0" applyFont="1" applyFill="1" applyBorder="1" applyAlignment="1">
      <alignment horizontal="center"/>
    </xf>
    <xf numFmtId="0" fontId="5" fillId="0" borderId="3" xfId="0" applyFont="1" applyBorder="1"/>
    <xf numFmtId="0" fontId="5" fillId="0" borderId="4" xfId="0" applyFont="1" applyBorder="1"/>
    <xf numFmtId="0" fontId="4" fillId="6" borderId="32" xfId="0" applyFont="1" applyFill="1" applyBorder="1" applyAlignment="1">
      <alignment horizontal="center" vertical="center"/>
    </xf>
    <xf numFmtId="0" fontId="4" fillId="6" borderId="23" xfId="0" applyFont="1" applyFill="1" applyBorder="1" applyAlignment="1">
      <alignment horizontal="center" vertical="center"/>
    </xf>
    <xf numFmtId="0" fontId="4" fillId="6" borderId="27" xfId="0" applyFont="1" applyFill="1" applyBorder="1" applyAlignment="1">
      <alignment horizontal="center" vertical="center" wrapText="1"/>
    </xf>
    <xf numFmtId="0" fontId="5" fillId="0" borderId="29" xfId="0" applyFont="1" applyBorder="1"/>
    <xf numFmtId="0" fontId="5" fillId="0" borderId="30" xfId="0" applyFont="1" applyBorder="1"/>
    <xf numFmtId="0" fontId="5" fillId="0" borderId="45" xfId="0" applyFont="1" applyBorder="1"/>
    <xf numFmtId="0" fontId="5" fillId="0" borderId="46" xfId="0" applyFont="1" applyBorder="1"/>
    <xf numFmtId="0" fontId="5" fillId="0" borderId="47" xfId="0" applyFont="1" applyBorder="1"/>
    <xf numFmtId="0" fontId="6" fillId="3" borderId="7" xfId="0" applyFont="1" applyFill="1" applyBorder="1" applyAlignment="1">
      <alignment horizontal="center" vertical="center"/>
    </xf>
    <xf numFmtId="0" fontId="5" fillId="0" borderId="15" xfId="0" applyFont="1" applyBorder="1"/>
    <xf numFmtId="0" fontId="6" fillId="3" borderId="2" xfId="0" applyFont="1" applyFill="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horizontal="right" vertical="center"/>
    </xf>
    <xf numFmtId="0" fontId="6" fillId="0" borderId="2" xfId="0" applyFont="1" applyBorder="1" applyAlignment="1">
      <alignment horizontal="right" vertical="center"/>
    </xf>
    <xf numFmtId="0" fontId="4" fillId="0" borderId="7" xfId="0" applyFont="1" applyBorder="1" applyAlignment="1">
      <alignment horizontal="left" vertical="center"/>
    </xf>
    <xf numFmtId="0" fontId="4" fillId="0" borderId="20" xfId="0" applyFont="1" applyBorder="1" applyAlignment="1">
      <alignment horizontal="left" vertical="center"/>
    </xf>
    <xf numFmtId="0" fontId="0" fillId="0" borderId="0" xfId="0"/>
    <xf numFmtId="0" fontId="5" fillId="0" borderId="21" xfId="0" applyFont="1" applyBorder="1"/>
    <xf numFmtId="0" fontId="5" fillId="0" borderId="26" xfId="0" applyFont="1" applyBorder="1"/>
    <xf numFmtId="0" fontId="4" fillId="6" borderId="27" xfId="0" applyFont="1" applyFill="1" applyBorder="1" applyAlignment="1">
      <alignment horizontal="center" vertical="center"/>
    </xf>
    <xf numFmtId="0" fontId="5" fillId="0" borderId="28" xfId="0" applyFont="1" applyBorder="1"/>
    <xf numFmtId="0" fontId="5" fillId="0" borderId="18" xfId="0" applyFont="1" applyBorder="1"/>
    <xf numFmtId="0" fontId="5" fillId="0" borderId="14" xfId="0" applyFont="1" applyBorder="1"/>
    <xf numFmtId="0" fontId="12" fillId="3" borderId="72" xfId="0" applyFont="1" applyFill="1" applyBorder="1" applyAlignment="1">
      <alignment horizontal="center" vertical="center" wrapText="1"/>
    </xf>
    <xf numFmtId="0" fontId="5" fillId="0" borderId="73" xfId="0" applyFont="1" applyBorder="1"/>
    <xf numFmtId="0" fontId="11" fillId="3" borderId="2" xfId="0" applyFont="1" applyFill="1" applyBorder="1" applyAlignment="1">
      <alignment horizontal="left" vertical="center" wrapText="1"/>
    </xf>
    <xf numFmtId="0" fontId="6" fillId="3" borderId="77" xfId="0" applyFont="1" applyFill="1" applyBorder="1" applyAlignment="1">
      <alignment horizontal="center" vertical="center" wrapText="1"/>
    </xf>
    <xf numFmtId="0" fontId="5" fillId="0" borderId="78" xfId="0" applyFont="1" applyBorder="1"/>
    <xf numFmtId="0" fontId="5" fillId="0" borderId="79" xfId="0" applyFont="1" applyBorder="1"/>
    <xf numFmtId="0" fontId="6" fillId="3" borderId="2" xfId="0" applyFont="1" applyFill="1" applyBorder="1" applyAlignment="1">
      <alignment horizontal="left" vertical="center"/>
    </xf>
    <xf numFmtId="0" fontId="11" fillId="0" borderId="81" xfId="0" applyFont="1" applyBorder="1" applyAlignment="1">
      <alignment horizontal="left" vertical="top" wrapText="1"/>
    </xf>
    <xf numFmtId="0" fontId="5" fillId="0" borderId="83" xfId="0" applyFont="1" applyBorder="1"/>
    <xf numFmtId="0" fontId="5" fillId="0" borderId="74" xfId="0" applyFont="1" applyBorder="1"/>
    <xf numFmtId="0" fontId="6" fillId="3" borderId="85" xfId="0" applyFont="1" applyFill="1" applyBorder="1" applyAlignment="1">
      <alignment horizontal="center"/>
    </xf>
    <xf numFmtId="0" fontId="6" fillId="3" borderId="84" xfId="0" applyFont="1" applyFill="1" applyBorder="1" applyAlignment="1">
      <alignment horizontal="center"/>
    </xf>
    <xf numFmtId="0" fontId="4" fillId="6" borderId="67" xfId="0" applyFont="1" applyFill="1" applyBorder="1" applyAlignment="1">
      <alignment horizontal="center" vertical="center"/>
    </xf>
    <xf numFmtId="0" fontId="5" fillId="0" borderId="71" xfId="0" applyFont="1" applyBorder="1"/>
    <xf numFmtId="0" fontId="5" fillId="0" borderId="88" xfId="0" applyFont="1" applyBorder="1"/>
    <xf numFmtId="0" fontId="4" fillId="6" borderId="67" xfId="0" applyFont="1" applyFill="1" applyBorder="1" applyAlignment="1">
      <alignment horizontal="center" vertical="center" wrapText="1"/>
    </xf>
    <xf numFmtId="0" fontId="5" fillId="0" borderId="99" xfId="0" applyFont="1" applyBorder="1"/>
    <xf numFmtId="0" fontId="5" fillId="0" borderId="100" xfId="0" applyFont="1" applyBorder="1"/>
    <xf numFmtId="0" fontId="6" fillId="3" borderId="72" xfId="0" applyFont="1" applyFill="1" applyBorder="1" applyAlignment="1">
      <alignment horizontal="left" vertical="center"/>
    </xf>
    <xf numFmtId="0" fontId="5" fillId="0" borderId="80" xfId="0" applyFont="1" applyBorder="1"/>
    <xf numFmtId="0" fontId="6" fillId="3" borderId="72" xfId="0" applyFont="1" applyFill="1" applyBorder="1" applyAlignment="1">
      <alignment horizontal="center" vertical="center" wrapText="1"/>
    </xf>
    <xf numFmtId="0" fontId="11" fillId="0" borderId="83" xfId="0" applyFont="1" applyBorder="1" applyAlignment="1">
      <alignment horizontal="left" vertical="top" wrapText="1"/>
    </xf>
    <xf numFmtId="0" fontId="6" fillId="3" borderId="69" xfId="0" applyFont="1" applyFill="1" applyBorder="1" applyAlignment="1">
      <alignment horizontal="left" vertical="center" wrapText="1"/>
    </xf>
    <xf numFmtId="0" fontId="5" fillId="0" borderId="70" xfId="0" applyFont="1" applyBorder="1"/>
    <xf numFmtId="0" fontId="26" fillId="0" borderId="72" xfId="0" applyFont="1" applyBorder="1" applyAlignment="1">
      <alignment horizontal="left" vertical="center" wrapText="1"/>
    </xf>
    <xf numFmtId="0" fontId="6" fillId="3" borderId="103" xfId="0" applyFont="1" applyFill="1" applyBorder="1" applyAlignment="1">
      <alignment horizontal="left" vertical="center" wrapText="1"/>
    </xf>
    <xf numFmtId="0" fontId="5" fillId="0" borderId="104" xfId="0" applyFont="1" applyBorder="1"/>
    <xf numFmtId="0" fontId="5" fillId="0" borderId="105" xfId="0" applyFont="1" applyBorder="1"/>
    <xf numFmtId="9" fontId="6" fillId="3" borderId="2" xfId="0" applyNumberFormat="1" applyFont="1" applyFill="1" applyBorder="1" applyAlignment="1">
      <alignment horizontal="center" vertical="center" wrapText="1"/>
    </xf>
    <xf numFmtId="9" fontId="6" fillId="3" borderId="85" xfId="0" applyNumberFormat="1" applyFont="1" applyFill="1" applyBorder="1" applyAlignment="1">
      <alignment horizontal="center" vertical="center" wrapText="1"/>
    </xf>
    <xf numFmtId="0" fontId="6" fillId="3" borderId="92" xfId="0" applyFont="1" applyFill="1" applyBorder="1" applyAlignment="1">
      <alignment horizontal="center" vertical="top" wrapText="1"/>
    </xf>
    <xf numFmtId="0" fontId="5" fillId="0" borderId="96" xfId="0" applyFont="1" applyBorder="1"/>
    <xf numFmtId="0" fontId="6" fillId="3" borderId="93" xfId="0" applyFont="1" applyFill="1" applyBorder="1" applyAlignment="1">
      <alignment horizontal="center" vertical="center" wrapText="1"/>
    </xf>
    <xf numFmtId="0" fontId="5" fillId="0" borderId="9" xfId="0" applyFont="1" applyBorder="1"/>
    <xf numFmtId="0" fontId="5" fillId="0" borderId="94" xfId="0" applyFont="1" applyBorder="1"/>
    <xf numFmtId="0" fontId="5" fillId="0" borderId="97" xfId="0" applyFont="1" applyBorder="1"/>
    <xf numFmtId="0" fontId="6" fillId="3" borderId="93" xfId="0" applyFont="1" applyFill="1" applyBorder="1" applyAlignment="1">
      <alignment horizontal="left" vertical="top"/>
    </xf>
    <xf numFmtId="0" fontId="5" fillId="0" borderId="95" xfId="0" applyFont="1" applyBorder="1"/>
    <xf numFmtId="0" fontId="5" fillId="0" borderId="98" xfId="0" applyFont="1" applyBorder="1"/>
    <xf numFmtId="0" fontId="6" fillId="3" borderId="72" xfId="0" applyFont="1" applyFill="1" applyBorder="1" applyAlignment="1">
      <alignment horizontal="left" vertical="center" wrapText="1"/>
    </xf>
    <xf numFmtId="164" fontId="6" fillId="3" borderId="72" xfId="0" applyNumberFormat="1" applyFont="1" applyFill="1" applyBorder="1" applyAlignment="1">
      <alignment horizontal="center" vertical="center" wrapText="1"/>
    </xf>
    <xf numFmtId="0" fontId="6" fillId="0" borderId="72" xfId="0" applyFont="1" applyBorder="1" applyAlignment="1">
      <alignment horizontal="left"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72" xfId="0" applyFont="1" applyBorder="1" applyAlignment="1">
      <alignment horizontal="center" vertical="center" wrapText="1"/>
    </xf>
    <xf numFmtId="1" fontId="6" fillId="0" borderId="2" xfId="0" applyNumberFormat="1" applyFont="1" applyBorder="1" applyAlignment="1">
      <alignment horizontal="center" vertical="center" wrapText="1"/>
    </xf>
    <xf numFmtId="9" fontId="6" fillId="0" borderId="97" xfId="0" applyNumberFormat="1" applyFont="1" applyBorder="1" applyAlignment="1">
      <alignment horizontal="center" vertical="center" wrapText="1"/>
    </xf>
    <xf numFmtId="0" fontId="6" fillId="0" borderId="21" xfId="0" applyFont="1" applyBorder="1" applyAlignment="1">
      <alignment horizontal="center" vertical="top" wrapText="1"/>
    </xf>
    <xf numFmtId="0" fontId="6" fillId="0" borderId="93" xfId="0" applyFont="1" applyBorder="1" applyAlignment="1">
      <alignment horizontal="left" vertical="top"/>
    </xf>
    <xf numFmtId="0" fontId="14" fillId="0" borderId="72" xfId="0" applyFont="1" applyBorder="1" applyAlignment="1">
      <alignment horizontal="center" vertical="center" wrapText="1"/>
    </xf>
    <xf numFmtId="0" fontId="6" fillId="0" borderId="103" xfId="0" applyFont="1" applyBorder="1" applyAlignment="1">
      <alignment horizontal="left" vertical="center" wrapText="1"/>
    </xf>
    <xf numFmtId="0" fontId="6" fillId="0" borderId="93" xfId="0" applyFont="1" applyBorder="1" applyAlignment="1">
      <alignment horizontal="center" vertical="center" wrapText="1"/>
    </xf>
    <xf numFmtId="164" fontId="6" fillId="0" borderId="72" xfId="0" applyNumberFormat="1" applyFont="1" applyBorder="1" applyAlignment="1">
      <alignment horizontal="center" vertical="center" wrapText="1"/>
    </xf>
    <xf numFmtId="0" fontId="6" fillId="0" borderId="0" xfId="0" applyFont="1" applyAlignment="1">
      <alignment horizontal="center" vertical="center" wrapText="1"/>
    </xf>
    <xf numFmtId="0" fontId="5" fillId="0" borderId="108" xfId="0" applyFont="1" applyBorder="1"/>
    <xf numFmtId="0" fontId="6" fillId="0" borderId="69" xfId="0" applyFont="1" applyBorder="1" applyAlignment="1">
      <alignment horizontal="left" vertical="center" wrapText="1"/>
    </xf>
    <xf numFmtId="0" fontId="6" fillId="0" borderId="3" xfId="0" applyFont="1" applyBorder="1" applyAlignment="1">
      <alignment horizontal="center" vertical="center" wrapText="1"/>
    </xf>
    <xf numFmtId="3" fontId="6" fillId="0" borderId="2" xfId="0" applyNumberFormat="1" applyFont="1" applyBorder="1" applyAlignment="1">
      <alignment horizontal="center" vertical="center" wrapText="1"/>
    </xf>
    <xf numFmtId="0" fontId="6" fillId="0" borderId="72" xfId="0" applyFont="1" applyBorder="1" applyAlignment="1">
      <alignment horizontal="center"/>
    </xf>
    <xf numFmtId="0" fontId="6" fillId="0" borderId="109" xfId="0" applyFont="1" applyBorder="1" applyAlignment="1">
      <alignment horizontal="center"/>
    </xf>
    <xf numFmtId="0" fontId="6" fillId="0" borderId="97" xfId="0" applyFont="1" applyBorder="1" applyAlignment="1">
      <alignment horizontal="center"/>
    </xf>
    <xf numFmtId="0" fontId="6" fillId="0" borderId="3" xfId="0" applyFont="1" applyBorder="1" applyAlignment="1">
      <alignment horizontal="center"/>
    </xf>
    <xf numFmtId="0" fontId="6" fillId="3" borderId="23" xfId="0" applyFont="1" applyFill="1" applyBorder="1" applyAlignment="1">
      <alignment horizontal="center" vertical="center" wrapText="1"/>
    </xf>
    <xf numFmtId="0" fontId="6" fillId="3" borderId="2" xfId="0" applyFont="1" applyFill="1" applyBorder="1" applyAlignment="1">
      <alignment horizontal="left" vertical="center" wrapText="1"/>
    </xf>
    <xf numFmtId="49" fontId="4" fillId="6" borderId="23" xfId="0" applyNumberFormat="1" applyFont="1" applyFill="1" applyBorder="1" applyAlignment="1">
      <alignment horizontal="left" vertical="center" wrapText="1"/>
    </xf>
    <xf numFmtId="0" fontId="9" fillId="0" borderId="69" xfId="0" applyFont="1" applyBorder="1" applyAlignment="1">
      <alignment horizontal="center" vertical="center"/>
    </xf>
    <xf numFmtId="0" fontId="6" fillId="3" borderId="111" xfId="0" applyFont="1" applyFill="1" applyBorder="1" applyAlignment="1">
      <alignment horizontal="left" vertical="center" wrapText="1"/>
    </xf>
    <xf numFmtId="9" fontId="6" fillId="0" borderId="2" xfId="0" applyNumberFormat="1" applyFont="1" applyBorder="1" applyAlignment="1">
      <alignment horizontal="center" vertical="center" wrapText="1"/>
    </xf>
    <xf numFmtId="0" fontId="9" fillId="0" borderId="97" xfId="0" applyFont="1" applyBorder="1" applyAlignment="1">
      <alignment horizontal="left" vertical="center" wrapText="1"/>
    </xf>
    <xf numFmtId="0" fontId="6" fillId="3" borderId="112" xfId="0" applyFont="1" applyFill="1" applyBorder="1" applyAlignment="1">
      <alignment horizontal="center" vertical="center" wrapText="1"/>
    </xf>
    <xf numFmtId="0" fontId="5" fillId="0" borderId="113" xfId="0" applyFont="1" applyBorder="1"/>
    <xf numFmtId="0" fontId="5" fillId="0" borderId="114" xfId="0" applyFont="1" applyBorder="1"/>
    <xf numFmtId="0" fontId="6" fillId="11" borderId="111" xfId="0" applyFont="1" applyFill="1" applyBorder="1" applyAlignment="1">
      <alignment horizontal="left" vertical="top" wrapText="1"/>
    </xf>
    <xf numFmtId="0" fontId="6" fillId="11" borderId="92" xfId="0" applyFont="1" applyFill="1" applyBorder="1" applyAlignment="1">
      <alignment horizontal="left" vertical="top" wrapText="1"/>
    </xf>
    <xf numFmtId="0" fontId="6" fillId="11" borderId="93" xfId="0" applyFont="1" applyFill="1" applyBorder="1" applyAlignment="1">
      <alignment horizontal="left" vertical="top" wrapText="1"/>
    </xf>
    <xf numFmtId="0" fontId="6" fillId="11" borderId="93" xfId="0" applyFont="1" applyFill="1" applyBorder="1" applyAlignment="1">
      <alignment horizontal="left" vertical="top"/>
    </xf>
    <xf numFmtId="0" fontId="6" fillId="11" borderId="111" xfId="0" applyFont="1" applyFill="1" applyBorder="1" applyAlignment="1">
      <alignment horizontal="center" vertical="top" wrapText="1"/>
    </xf>
    <xf numFmtId="0" fontId="9" fillId="11" borderId="111" xfId="0" applyFont="1" applyFill="1" applyBorder="1" applyAlignment="1">
      <alignment horizontal="center" vertical="top" wrapText="1"/>
    </xf>
    <xf numFmtId="164" fontId="9" fillId="11" borderId="111" xfId="0" applyNumberFormat="1" applyFont="1" applyFill="1" applyBorder="1" applyAlignment="1">
      <alignment horizontal="center" vertical="top" wrapText="1"/>
    </xf>
    <xf numFmtId="0" fontId="16" fillId="11" borderId="111" xfId="0" applyFont="1" applyFill="1" applyBorder="1" applyAlignment="1">
      <alignment horizontal="center" vertical="top" wrapText="1"/>
    </xf>
    <xf numFmtId="0" fontId="6" fillId="11" borderId="115" xfId="0" applyFont="1" applyFill="1" applyBorder="1" applyAlignment="1">
      <alignment horizontal="left" vertical="top" wrapText="1"/>
    </xf>
    <xf numFmtId="0" fontId="6" fillId="11" borderId="2" xfId="0" applyFont="1" applyFill="1" applyBorder="1" applyAlignment="1">
      <alignment horizontal="left" vertical="top" wrapText="1"/>
    </xf>
    <xf numFmtId="0" fontId="11" fillId="11" borderId="111" xfId="0" applyFont="1" applyFill="1" applyBorder="1" applyAlignment="1">
      <alignment horizontal="left" vertical="top" wrapText="1"/>
    </xf>
    <xf numFmtId="0" fontId="6" fillId="11" borderId="2" xfId="0" applyFont="1" applyFill="1" applyBorder="1" applyAlignment="1">
      <alignment horizontal="left" vertical="top"/>
    </xf>
    <xf numFmtId="0" fontId="6" fillId="11" borderId="112" xfId="0" applyFont="1" applyFill="1" applyBorder="1" applyAlignment="1">
      <alignment horizontal="left" vertical="top" wrapText="1"/>
    </xf>
    <xf numFmtId="0" fontId="5" fillId="0" borderId="116" xfId="0" applyFont="1" applyBorder="1"/>
    <xf numFmtId="0" fontId="6" fillId="11" borderId="2" xfId="0" applyFont="1" applyFill="1" applyBorder="1" applyAlignment="1">
      <alignment horizontal="center" vertical="top"/>
    </xf>
    <xf numFmtId="0" fontId="6" fillId="11" borderId="85" xfId="0" applyFont="1" applyFill="1" applyBorder="1" applyAlignment="1">
      <alignment horizontal="center" vertical="top" wrapText="1"/>
    </xf>
    <xf numFmtId="0" fontId="6" fillId="11" borderId="85" xfId="0" applyFont="1" applyFill="1" applyBorder="1" applyAlignment="1">
      <alignment horizontal="left" vertical="top"/>
    </xf>
    <xf numFmtId="0" fontId="6" fillId="11" borderId="115" xfId="0" applyFont="1" applyFill="1" applyBorder="1" applyAlignment="1">
      <alignment horizontal="left" vertical="center" wrapText="1"/>
    </xf>
    <xf numFmtId="0" fontId="6" fillId="11" borderId="119" xfId="0" applyFont="1" applyFill="1" applyBorder="1" applyAlignment="1">
      <alignment horizontal="center" vertical="top" wrapText="1"/>
    </xf>
    <xf numFmtId="0" fontId="15" fillId="12" borderId="67" xfId="0" applyFont="1" applyFill="1" applyBorder="1" applyAlignment="1">
      <alignment horizontal="center" vertical="center" wrapText="1"/>
    </xf>
    <xf numFmtId="0" fontId="11" fillId="11" borderId="117" xfId="0" applyFont="1" applyFill="1" applyBorder="1" applyAlignment="1">
      <alignment horizontal="left" vertical="top" wrapText="1"/>
    </xf>
    <xf numFmtId="0" fontId="5" fillId="0" borderId="118" xfId="0" applyFont="1" applyBorder="1"/>
    <xf numFmtId="0" fontId="15" fillId="12" borderId="67" xfId="0" applyFont="1" applyFill="1" applyBorder="1" applyAlignment="1">
      <alignment horizontal="center" vertical="center"/>
    </xf>
    <xf numFmtId="0" fontId="4" fillId="12" borderId="67" xfId="0" applyFont="1" applyFill="1" applyBorder="1" applyAlignment="1">
      <alignment horizontal="center" vertical="center" wrapText="1"/>
    </xf>
    <xf numFmtId="0" fontId="6" fillId="11" borderId="85" xfId="0" applyFont="1" applyFill="1" applyBorder="1" applyAlignment="1">
      <alignment horizontal="left" vertical="top" wrapText="1"/>
    </xf>
    <xf numFmtId="0" fontId="15" fillId="12" borderId="122" xfId="0" applyFont="1" applyFill="1" applyBorder="1" applyAlignment="1">
      <alignment horizontal="center" vertical="center" wrapText="1"/>
    </xf>
    <xf numFmtId="0" fontId="6" fillId="11" borderId="84" xfId="0" applyFont="1" applyFill="1" applyBorder="1" applyAlignment="1">
      <alignment horizontal="left" vertical="top" wrapText="1"/>
    </xf>
    <xf numFmtId="0" fontId="5" fillId="0" borderId="125" xfId="0" applyFont="1" applyBorder="1"/>
    <xf numFmtId="0" fontId="6" fillId="11" borderId="2" xfId="0" applyFont="1" applyFill="1" applyBorder="1" applyAlignment="1">
      <alignment wrapText="1"/>
    </xf>
    <xf numFmtId="0" fontId="6" fillId="11" borderId="111" xfId="0" applyFont="1" applyFill="1" applyBorder="1" applyAlignment="1">
      <alignment horizontal="left" vertical="top"/>
    </xf>
    <xf numFmtId="0" fontId="6" fillId="11" borderId="112" xfId="0" applyFont="1" applyFill="1" applyBorder="1" applyAlignment="1">
      <alignment horizontal="left" vertical="center" wrapText="1"/>
    </xf>
    <xf numFmtId="0" fontId="6" fillId="11" borderId="2" xfId="0" applyFont="1" applyFill="1" applyBorder="1" applyAlignment="1">
      <alignment horizontal="left" vertical="center" wrapText="1"/>
    </xf>
    <xf numFmtId="0" fontId="6" fillId="11" borderId="106" xfId="0" applyFont="1" applyFill="1" applyBorder="1" applyAlignment="1">
      <alignment horizontal="left" vertical="top" wrapText="1"/>
    </xf>
    <xf numFmtId="0" fontId="5" fillId="0" borderId="123" xfId="0" applyFont="1" applyBorder="1"/>
    <xf numFmtId="0" fontId="5" fillId="0" borderId="109" xfId="0" applyFont="1" applyBorder="1"/>
    <xf numFmtId="0" fontId="5" fillId="0" borderId="124" xfId="0" applyFont="1" applyBorder="1"/>
    <xf numFmtId="0" fontId="6" fillId="11" borderId="119" xfId="0" applyFont="1" applyFill="1" applyBorder="1" applyAlignment="1">
      <alignment horizontal="left" vertical="top" wrapText="1"/>
    </xf>
    <xf numFmtId="9" fontId="6" fillId="3" borderId="127" xfId="0" applyNumberFormat="1" applyFont="1" applyFill="1" applyBorder="1" applyAlignment="1">
      <alignment horizontal="center" vertical="center" wrapText="1"/>
    </xf>
    <xf numFmtId="0" fontId="5" fillId="0" borderId="128" xfId="0" applyFont="1" applyBorder="1"/>
    <xf numFmtId="49" fontId="4" fillId="6" borderId="126" xfId="0" applyNumberFormat="1" applyFont="1" applyFill="1" applyBorder="1" applyAlignment="1">
      <alignment horizontal="left" vertical="center" wrapText="1"/>
    </xf>
    <xf numFmtId="0" fontId="6" fillId="3" borderId="72" xfId="0" applyFont="1" applyFill="1" applyBorder="1" applyAlignment="1">
      <alignment horizontal="left" wrapText="1"/>
    </xf>
    <xf numFmtId="0" fontId="6" fillId="3" borderId="84" xfId="0" applyFont="1" applyFill="1" applyBorder="1" applyAlignment="1">
      <alignment horizontal="center" wrapText="1"/>
    </xf>
    <xf numFmtId="0" fontId="11" fillId="3" borderId="81" xfId="0" applyFont="1" applyFill="1" applyBorder="1" applyAlignment="1">
      <alignment horizontal="left" vertical="top" wrapText="1"/>
    </xf>
    <xf numFmtId="1" fontId="6" fillId="3" borderId="2" xfId="0" applyNumberFormat="1" applyFont="1" applyFill="1" applyBorder="1" applyAlignment="1">
      <alignment horizontal="center" vertical="center" wrapText="1"/>
    </xf>
    <xf numFmtId="0" fontId="6" fillId="3" borderId="84" xfId="0" applyFont="1" applyFill="1" applyBorder="1" applyAlignment="1">
      <alignment horizontal="center" vertical="center" wrapText="1"/>
    </xf>
    <xf numFmtId="0" fontId="6" fillId="3" borderId="106" xfId="0" applyFont="1" applyFill="1" applyBorder="1" applyAlignment="1">
      <alignment horizontal="left" wrapText="1"/>
    </xf>
    <xf numFmtId="0" fontId="6" fillId="3" borderId="84" xfId="0" applyFont="1" applyFill="1" applyBorder="1" applyAlignment="1">
      <alignment horizontal="left" vertical="center" wrapText="1"/>
    </xf>
    <xf numFmtId="0" fontId="6" fillId="3" borderId="69" xfId="0" applyFont="1" applyFill="1" applyBorder="1" applyAlignment="1">
      <alignment horizontal="center" vertical="center" wrapText="1"/>
    </xf>
    <xf numFmtId="0" fontId="6" fillId="0" borderId="2" xfId="0" applyFont="1" applyBorder="1" applyAlignment="1">
      <alignment horizontal="left" vertical="center" wrapText="1"/>
    </xf>
    <xf numFmtId="0" fontId="6" fillId="11" borderId="2" xfId="0" applyFont="1" applyFill="1" applyBorder="1" applyAlignment="1">
      <alignment horizontal="center"/>
    </xf>
    <xf numFmtId="0" fontId="6" fillId="0" borderId="93" xfId="0" applyFont="1" applyBorder="1" applyAlignment="1">
      <alignment horizontal="left" vertical="center" wrapText="1"/>
    </xf>
    <xf numFmtId="0" fontId="6" fillId="3" borderId="129" xfId="0" applyFont="1" applyFill="1" applyBorder="1" applyAlignment="1">
      <alignment horizontal="left" vertical="center" wrapText="1"/>
    </xf>
    <xf numFmtId="0" fontId="6" fillId="0" borderId="69" xfId="0" applyFont="1" applyBorder="1" applyAlignment="1">
      <alignment horizontal="center" vertical="center" wrapText="1"/>
    </xf>
    <xf numFmtId="0" fontId="11" fillId="0" borderId="2" xfId="0" applyFont="1" applyBorder="1" applyAlignment="1">
      <alignment horizontal="left" vertical="center" wrapText="1"/>
    </xf>
    <xf numFmtId="0" fontId="6" fillId="0" borderId="72" xfId="0" applyFont="1" applyBorder="1" applyAlignment="1">
      <alignment horizontal="left" vertical="center"/>
    </xf>
    <xf numFmtId="0" fontId="6" fillId="0" borderId="2" xfId="0" applyFont="1" applyBorder="1" applyAlignment="1">
      <alignment horizontal="left" vertical="center"/>
    </xf>
    <xf numFmtId="10" fontId="6" fillId="0" borderId="2" xfId="0" applyNumberFormat="1" applyFont="1" applyBorder="1" applyAlignment="1">
      <alignment horizontal="center" vertical="center" wrapText="1"/>
    </xf>
    <xf numFmtId="9" fontId="6" fillId="0" borderId="0" xfId="0" applyNumberFormat="1" applyFont="1" applyAlignment="1">
      <alignment horizontal="center" vertical="center" wrapText="1"/>
    </xf>
    <xf numFmtId="0" fontId="6" fillId="0" borderId="72" xfId="0" applyFont="1" applyBorder="1" applyAlignment="1">
      <alignment horizontal="left" vertical="top" wrapText="1"/>
    </xf>
    <xf numFmtId="0" fontId="5" fillId="0" borderId="3" xfId="0" applyFont="1" applyBorder="1" applyAlignment="1">
      <alignment vertical="top"/>
    </xf>
    <xf numFmtId="0" fontId="5" fillId="0" borderId="73" xfId="0" applyFont="1" applyBorder="1" applyAlignment="1">
      <alignment vertical="top"/>
    </xf>
    <xf numFmtId="0" fontId="9" fillId="0" borderId="72" xfId="0" applyFont="1" applyBorder="1" applyAlignment="1">
      <alignment horizontal="left" vertical="center" wrapText="1"/>
    </xf>
    <xf numFmtId="9" fontId="6" fillId="0" borderId="3" xfId="0" applyNumberFormat="1" applyFont="1" applyBorder="1" applyAlignment="1">
      <alignment horizontal="center" vertical="center" wrapText="1"/>
    </xf>
    <xf numFmtId="9" fontId="6" fillId="0" borderId="2" xfId="0" applyNumberFormat="1" applyFont="1" applyBorder="1" applyAlignment="1">
      <alignment horizontal="center"/>
    </xf>
    <xf numFmtId="165" fontId="6" fillId="3" borderId="2" xfId="0" applyNumberFormat="1" applyFont="1" applyFill="1" applyBorder="1" applyAlignment="1">
      <alignment horizontal="center" vertical="center" wrapText="1"/>
    </xf>
    <xf numFmtId="0" fontId="9" fillId="3" borderId="132" xfId="0" applyFont="1" applyFill="1" applyBorder="1" applyAlignment="1">
      <alignment horizontal="left" vertical="center" wrapText="1"/>
    </xf>
    <xf numFmtId="0" fontId="9" fillId="3" borderId="2" xfId="0" applyFont="1" applyFill="1" applyBorder="1" applyAlignment="1">
      <alignment horizontal="center" vertical="center" wrapText="1"/>
    </xf>
    <xf numFmtId="0" fontId="4" fillId="6" borderId="130" xfId="0" applyFont="1" applyFill="1" applyBorder="1" applyAlignment="1">
      <alignment horizontal="center" vertical="center"/>
    </xf>
    <xf numFmtId="0" fontId="5" fillId="0" borderId="131" xfId="0" applyFont="1" applyBorder="1"/>
    <xf numFmtId="0" fontId="5" fillId="0" borderId="133" xfId="0" applyFont="1" applyBorder="1"/>
    <xf numFmtId="0" fontId="9" fillId="3" borderId="72" xfId="0" applyFont="1" applyFill="1" applyBorder="1" applyAlignment="1">
      <alignment horizontal="left" vertical="center" wrapText="1"/>
    </xf>
    <xf numFmtId="0" fontId="6" fillId="11" borderId="72" xfId="0" applyFont="1" applyFill="1" applyBorder="1" applyAlignment="1">
      <alignment horizontal="center" vertical="center" wrapText="1"/>
    </xf>
    <xf numFmtId="0" fontId="6" fillId="3" borderId="85" xfId="0" applyFont="1" applyFill="1" applyBorder="1" applyAlignment="1">
      <alignment horizontal="left"/>
    </xf>
    <xf numFmtId="0" fontId="6" fillId="3" borderId="77" xfId="0" applyFont="1" applyFill="1" applyBorder="1" applyAlignment="1">
      <alignment horizontal="left" vertical="center" wrapText="1"/>
    </xf>
    <xf numFmtId="0" fontId="6" fillId="3" borderId="93" xfId="0" applyFont="1" applyFill="1" applyBorder="1" applyAlignment="1">
      <alignment horizontal="left" vertical="top" wrapText="1"/>
    </xf>
    <xf numFmtId="0" fontId="5" fillId="0" borderId="3" xfId="0" applyFont="1" applyBorder="1" applyAlignment="1">
      <alignment horizontal="left"/>
    </xf>
    <xf numFmtId="0" fontId="5" fillId="0" borderId="73" xfId="0" applyFont="1" applyBorder="1" applyAlignment="1">
      <alignment horizontal="left"/>
    </xf>
    <xf numFmtId="49" fontId="4" fillId="6" borderId="134" xfId="0" applyNumberFormat="1" applyFont="1" applyFill="1" applyBorder="1" applyAlignment="1">
      <alignment horizontal="left" vertical="top" wrapText="1"/>
    </xf>
    <xf numFmtId="0" fontId="5" fillId="0" borderId="135" xfId="0" applyFont="1" applyBorder="1"/>
    <xf numFmtId="0" fontId="5" fillId="0" borderId="136" xfId="0" applyFont="1" applyBorder="1"/>
    <xf numFmtId="0" fontId="9" fillId="0" borderId="69" xfId="0" applyFont="1" applyBorder="1" applyAlignment="1">
      <alignment horizontal="left" vertical="top" wrapText="1"/>
    </xf>
    <xf numFmtId="0" fontId="9" fillId="0" borderId="72" xfId="0" applyFont="1" applyBorder="1" applyAlignment="1">
      <alignment horizontal="left" vertical="top"/>
    </xf>
    <xf numFmtId="0" fontId="6" fillId="3" borderId="132" xfId="0" applyFont="1" applyFill="1" applyBorder="1" applyAlignment="1">
      <alignment horizontal="center" vertical="top" wrapText="1"/>
    </xf>
    <xf numFmtId="0" fontId="5" fillId="0" borderId="137" xfId="0" applyFont="1" applyBorder="1"/>
    <xf numFmtId="0" fontId="11" fillId="3" borderId="138" xfId="0" applyFont="1" applyFill="1" applyBorder="1" applyAlignment="1">
      <alignment horizontal="left" vertical="top" wrapText="1"/>
    </xf>
    <xf numFmtId="0" fontId="6" fillId="3" borderId="138" xfId="0" applyFont="1" applyFill="1" applyBorder="1" applyAlignment="1">
      <alignment horizontal="center" vertical="top" wrapText="1"/>
    </xf>
    <xf numFmtId="9" fontId="6" fillId="3" borderId="2" xfId="0" applyNumberFormat="1" applyFont="1" applyFill="1" applyBorder="1" applyAlignment="1">
      <alignment horizontal="center" vertical="top" wrapText="1"/>
    </xf>
    <xf numFmtId="0" fontId="6" fillId="3" borderId="72" xfId="0" applyFont="1" applyFill="1" applyBorder="1" applyAlignment="1">
      <alignment horizontal="center" vertical="top" wrapText="1"/>
    </xf>
    <xf numFmtId="0" fontId="6" fillId="0" borderId="2" xfId="0" applyFont="1" applyBorder="1" applyAlignment="1">
      <alignment horizontal="left" vertical="top" wrapText="1"/>
    </xf>
    <xf numFmtId="0" fontId="6" fillId="11" borderId="23" xfId="0" applyFont="1" applyFill="1" applyBorder="1" applyAlignment="1">
      <alignment vertical="top" wrapText="1"/>
    </xf>
    <xf numFmtId="0" fontId="6" fillId="0" borderId="2" xfId="0" applyFont="1" applyBorder="1" applyAlignment="1">
      <alignment horizontal="left" vertical="top"/>
    </xf>
    <xf numFmtId="1" fontId="6" fillId="3" borderId="2" xfId="0" applyNumberFormat="1" applyFont="1" applyFill="1" applyBorder="1" applyAlignment="1">
      <alignment horizontal="center" vertical="top" wrapText="1"/>
    </xf>
    <xf numFmtId="9" fontId="4" fillId="3" borderId="2" xfId="0" applyNumberFormat="1" applyFont="1" applyFill="1" applyBorder="1" applyAlignment="1">
      <alignment horizontal="center" vertical="top" wrapText="1"/>
    </xf>
    <xf numFmtId="9" fontId="6" fillId="3" borderId="127" xfId="0" applyNumberFormat="1" applyFont="1" applyFill="1" applyBorder="1" applyAlignment="1">
      <alignment horizontal="center" vertical="top" wrapText="1"/>
    </xf>
    <xf numFmtId="0" fontId="6" fillId="3" borderId="93" xfId="0" applyFont="1" applyFill="1" applyBorder="1" applyAlignment="1">
      <alignment horizontal="center" vertical="top" wrapText="1"/>
    </xf>
    <xf numFmtId="0" fontId="6" fillId="0" borderId="23" xfId="0" applyFont="1" applyBorder="1" applyAlignment="1">
      <alignment vertical="top" wrapText="1"/>
    </xf>
    <xf numFmtId="0" fontId="6" fillId="3" borderId="84" xfId="0" applyFont="1" applyFill="1" applyBorder="1" applyAlignment="1">
      <alignment horizontal="left" vertical="top"/>
    </xf>
    <xf numFmtId="0" fontId="6" fillId="3" borderId="37" xfId="0" applyFont="1" applyFill="1" applyBorder="1" applyAlignment="1">
      <alignment horizontal="left" vertical="top"/>
    </xf>
    <xf numFmtId="0" fontId="6" fillId="3" borderId="84" xfId="0" applyFont="1" applyFill="1" applyBorder="1" applyAlignment="1">
      <alignment horizontal="center" vertical="top"/>
    </xf>
    <xf numFmtId="0" fontId="6" fillId="3" borderId="85" xfId="0" applyFont="1" applyFill="1" applyBorder="1" applyAlignment="1">
      <alignment horizontal="center" vertical="top"/>
    </xf>
    <xf numFmtId="0" fontId="11" fillId="3" borderId="67" xfId="0" applyFont="1" applyFill="1" applyBorder="1" applyAlignment="1">
      <alignment horizontal="left" vertical="top" wrapText="1"/>
    </xf>
    <xf numFmtId="0" fontId="11" fillId="0" borderId="106" xfId="0" applyFont="1" applyBorder="1" applyAlignment="1">
      <alignment horizontal="left" vertical="top" wrapText="1"/>
    </xf>
    <xf numFmtId="0" fontId="5" fillId="0" borderId="107" xfId="0" applyFont="1" applyBorder="1"/>
    <xf numFmtId="0" fontId="6" fillId="3" borderId="103" xfId="0" applyFont="1" applyFill="1" applyBorder="1" applyAlignment="1">
      <alignment horizontal="left" vertical="top" wrapText="1"/>
    </xf>
    <xf numFmtId="0" fontId="21" fillId="3" borderId="72" xfId="0" applyFont="1" applyFill="1" applyBorder="1" applyAlignment="1">
      <alignment horizontal="center" vertical="center" wrapText="1"/>
    </xf>
    <xf numFmtId="0" fontId="6" fillId="20" borderId="72" xfId="0" applyFont="1" applyFill="1" applyBorder="1" applyAlignment="1">
      <alignment horizontal="left" vertical="center" wrapText="1"/>
    </xf>
    <xf numFmtId="0" fontId="5" fillId="20" borderId="3" xfId="0" applyFont="1" applyFill="1" applyBorder="1"/>
    <xf numFmtId="0" fontId="5" fillId="20" borderId="73" xfId="0" applyFont="1" applyFill="1" applyBorder="1"/>
    <xf numFmtId="0" fontId="6" fillId="21" borderId="103" xfId="0" applyFont="1" applyFill="1" applyBorder="1" applyAlignment="1">
      <alignment horizontal="left" vertical="center" wrapText="1"/>
    </xf>
    <xf numFmtId="0" fontId="5" fillId="20" borderId="104" xfId="0" applyFont="1" applyFill="1" applyBorder="1"/>
    <xf numFmtId="0" fontId="5" fillId="20" borderId="105" xfId="0" applyFont="1" applyFill="1" applyBorder="1"/>
    <xf numFmtId="49" fontId="4" fillId="6" borderId="134" xfId="0" applyNumberFormat="1" applyFont="1" applyFill="1" applyBorder="1" applyAlignment="1">
      <alignment horizontal="left" vertical="top"/>
    </xf>
    <xf numFmtId="0" fontId="6" fillId="0" borderId="72" xfId="0" applyFont="1" applyBorder="1" applyAlignment="1">
      <alignment horizontal="center" vertical="top" wrapText="1"/>
    </xf>
    <xf numFmtId="0" fontId="11" fillId="3" borderId="2" xfId="0" applyFont="1" applyFill="1" applyBorder="1" applyAlignment="1">
      <alignment horizontal="left" vertical="top" wrapText="1"/>
    </xf>
    <xf numFmtId="0" fontId="6" fillId="3" borderId="2" xfId="0" applyFont="1" applyFill="1" applyBorder="1" applyAlignment="1">
      <alignment horizontal="center" vertical="top" wrapText="1"/>
    </xf>
    <xf numFmtId="1" fontId="4" fillId="3" borderId="2" xfId="0" applyNumberFormat="1" applyFont="1" applyFill="1" applyBorder="1" applyAlignment="1">
      <alignment horizontal="center" vertical="top" wrapText="1"/>
    </xf>
    <xf numFmtId="0" fontId="6" fillId="11" borderId="72" xfId="0" applyFont="1" applyFill="1" applyBorder="1" applyAlignment="1">
      <alignment horizontal="left" vertical="center" wrapText="1"/>
    </xf>
    <xf numFmtId="0" fontId="6" fillId="3" borderId="72" xfId="0" applyFont="1" applyFill="1" applyBorder="1" applyAlignment="1">
      <alignment horizontal="left" vertical="top"/>
    </xf>
    <xf numFmtId="0" fontId="6" fillId="3" borderId="2" xfId="0" applyFont="1" applyFill="1" applyBorder="1" applyAlignment="1">
      <alignment horizontal="left" vertical="top"/>
    </xf>
    <xf numFmtId="0" fontId="22" fillId="3" borderId="72" xfId="0" applyFont="1" applyFill="1" applyBorder="1" applyAlignment="1">
      <alignment horizontal="center" vertical="center" wrapText="1"/>
    </xf>
    <xf numFmtId="0" fontId="6" fillId="0" borderId="72" xfId="0" applyFont="1" applyBorder="1" applyAlignment="1">
      <alignment horizontal="left" vertical="top"/>
    </xf>
    <xf numFmtId="0" fontId="6" fillId="0" borderId="109" xfId="0" applyFont="1" applyBorder="1" applyAlignment="1">
      <alignment horizontal="center" vertical="top"/>
    </xf>
    <xf numFmtId="0" fontId="6" fillId="0" borderId="97" xfId="0" applyFont="1" applyBorder="1" applyAlignment="1">
      <alignment horizontal="center" vertical="top"/>
    </xf>
    <xf numFmtId="0" fontId="11" fillId="0" borderId="2" xfId="0" applyFont="1" applyBorder="1" applyAlignment="1">
      <alignment horizontal="left" vertical="top" wrapText="1"/>
    </xf>
    <xf numFmtId="0" fontId="6" fillId="0" borderId="2" xfId="0" applyFont="1" applyBorder="1" applyAlignment="1">
      <alignment horizontal="center" vertical="top" wrapText="1"/>
    </xf>
    <xf numFmtId="1" fontId="6" fillId="0" borderId="2" xfId="0" applyNumberFormat="1" applyFont="1" applyBorder="1" applyAlignment="1">
      <alignment horizontal="center" vertical="top" wrapText="1"/>
    </xf>
    <xf numFmtId="1" fontId="4" fillId="0" borderId="2" xfId="0" applyNumberFormat="1" applyFont="1" applyBorder="1" applyAlignment="1">
      <alignment horizontal="center" vertical="top" wrapText="1"/>
    </xf>
    <xf numFmtId="1" fontId="6" fillId="0" borderId="0" xfId="0" applyNumberFormat="1" applyFont="1" applyAlignment="1">
      <alignment horizontal="center" vertical="top" wrapText="1"/>
    </xf>
    <xf numFmtId="0" fontId="6" fillId="0" borderId="93" xfId="0" applyFont="1" applyBorder="1" applyAlignment="1">
      <alignment horizontal="center" vertical="top" wrapText="1"/>
    </xf>
    <xf numFmtId="0" fontId="6" fillId="0" borderId="93" xfId="0" applyFont="1" applyBorder="1" applyAlignment="1">
      <alignment horizontal="left" vertical="top" wrapText="1"/>
    </xf>
    <xf numFmtId="0" fontId="6" fillId="3" borderId="72" xfId="0" applyFont="1" applyFill="1" applyBorder="1" applyAlignment="1">
      <alignment horizontal="center" vertical="center"/>
    </xf>
    <xf numFmtId="0" fontId="11" fillId="3" borderId="138" xfId="0" applyFont="1" applyFill="1" applyBorder="1" applyAlignment="1">
      <alignment horizontal="left" vertical="center" wrapText="1"/>
    </xf>
    <xf numFmtId="0" fontId="9" fillId="11" borderId="72" xfId="0" applyFont="1" applyFill="1" applyBorder="1" applyAlignment="1">
      <alignment horizontal="center" vertical="center" wrapText="1"/>
    </xf>
    <xf numFmtId="0" fontId="6" fillId="11" borderId="72" xfId="0" applyFont="1" applyFill="1" applyBorder="1" applyAlignment="1">
      <alignment horizontal="center" wrapText="1"/>
    </xf>
    <xf numFmtId="0" fontId="25" fillId="11" borderId="72" xfId="0" applyFont="1" applyFill="1" applyBorder="1" applyAlignment="1">
      <alignment horizontal="center" wrapText="1"/>
    </xf>
    <xf numFmtId="2" fontId="6" fillId="0" borderId="2" xfId="0" applyNumberFormat="1" applyFont="1" applyBorder="1" applyAlignment="1">
      <alignment horizontal="center" vertical="center" wrapText="1"/>
    </xf>
    <xf numFmtId="0" fontId="26" fillId="0" borderId="5" xfId="0" applyFont="1" applyFill="1" applyBorder="1" applyAlignment="1">
      <alignment vertical="top" wrapText="1"/>
    </xf>
    <xf numFmtId="9" fontId="26" fillId="0" borderId="7" xfId="0" applyNumberFormat="1" applyFont="1" applyFill="1" applyBorder="1" applyAlignment="1">
      <alignment horizontal="center" vertical="center"/>
    </xf>
    <xf numFmtId="0" fontId="26" fillId="0" borderId="5" xfId="0" applyFont="1" applyFill="1" applyBorder="1" applyAlignment="1">
      <alignment horizontal="left" vertical="top" wrapText="1"/>
    </xf>
    <xf numFmtId="0" fontId="26" fillId="0" borderId="5" xfId="0" applyFont="1" applyFill="1" applyBorder="1" applyAlignment="1">
      <alignment vertical="center" wrapText="1"/>
    </xf>
    <xf numFmtId="164" fontId="26" fillId="0" borderId="5" xfId="0" applyNumberFormat="1" applyFont="1" applyFill="1" applyBorder="1" applyAlignment="1">
      <alignment vertical="center" wrapText="1"/>
    </xf>
    <xf numFmtId="165" fontId="26" fillId="0" borderId="5" xfId="0" applyNumberFormat="1" applyFont="1" applyFill="1" applyBorder="1" applyAlignment="1">
      <alignment vertical="center" wrapText="1"/>
    </xf>
    <xf numFmtId="10" fontId="26" fillId="0" borderId="5" xfId="0" applyNumberFormat="1" applyFont="1" applyFill="1" applyBorder="1" applyAlignment="1">
      <alignment vertical="center" wrapText="1"/>
    </xf>
    <xf numFmtId="10" fontId="26" fillId="0" borderId="5" xfId="0" applyNumberFormat="1" applyFont="1" applyFill="1" applyBorder="1" applyAlignment="1">
      <alignment horizontal="center" vertical="top" wrapText="1"/>
    </xf>
    <xf numFmtId="0" fontId="26" fillId="0" borderId="5" xfId="0" applyFont="1" applyFill="1" applyBorder="1" applyAlignment="1">
      <alignment vertical="center"/>
    </xf>
    <xf numFmtId="0" fontId="26" fillId="0" borderId="5" xfId="0" applyFont="1" applyFill="1" applyBorder="1" applyAlignment="1">
      <alignment horizontal="center" vertical="center" wrapText="1"/>
    </xf>
    <xf numFmtId="164" fontId="26" fillId="0" borderId="5" xfId="0" applyNumberFormat="1" applyFont="1" applyFill="1" applyBorder="1" applyAlignment="1">
      <alignment horizontal="center" vertical="center" wrapText="1"/>
    </xf>
    <xf numFmtId="166" fontId="26" fillId="0" borderId="5" xfId="0" applyNumberFormat="1" applyFont="1" applyFill="1" applyBorder="1" applyAlignment="1">
      <alignment vertical="center" wrapText="1"/>
    </xf>
    <xf numFmtId="167" fontId="26" fillId="0" borderId="5" xfId="0" applyNumberFormat="1" applyFont="1" applyFill="1" applyBorder="1" applyAlignment="1">
      <alignment vertical="center"/>
    </xf>
    <xf numFmtId="0" fontId="26" fillId="0" borderId="5" xfId="0" applyFont="1" applyFill="1" applyBorder="1" applyAlignment="1">
      <alignment horizontal="left" vertical="center" wrapText="1"/>
    </xf>
    <xf numFmtId="0" fontId="27" fillId="0" borderId="5" xfId="0" applyFont="1" applyFill="1" applyBorder="1" applyAlignment="1">
      <alignment vertical="center" wrapText="1"/>
    </xf>
    <xf numFmtId="9" fontId="26" fillId="0" borderId="62" xfId="0" applyNumberFormat="1" applyFont="1" applyFill="1" applyBorder="1" applyAlignment="1">
      <alignment horizontal="center" vertical="center"/>
    </xf>
    <xf numFmtId="9" fontId="26" fillId="0" borderId="5" xfId="0" applyNumberFormat="1" applyFont="1" applyFill="1" applyBorder="1" applyAlignment="1">
      <alignment horizontal="center" vertical="center" wrapText="1"/>
    </xf>
    <xf numFmtId="0" fontId="26" fillId="0" borderId="5" xfId="0" applyFont="1" applyFill="1" applyBorder="1" applyAlignment="1">
      <alignment vertical="top"/>
    </xf>
    <xf numFmtId="0" fontId="26" fillId="0" borderId="5" xfId="0" applyFont="1" applyFill="1" applyBorder="1" applyAlignment="1">
      <alignment wrapText="1"/>
    </xf>
    <xf numFmtId="0" fontId="26" fillId="0" borderId="15" xfId="0" applyFont="1" applyFill="1" applyBorder="1" applyAlignment="1">
      <alignment horizontal="left" vertical="top" wrapText="1"/>
    </xf>
    <xf numFmtId="0" fontId="26" fillId="0" borderId="15" xfId="0" applyFont="1" applyFill="1" applyBorder="1" applyAlignment="1">
      <alignment vertical="center" wrapText="1"/>
    </xf>
    <xf numFmtId="164" fontId="26" fillId="0" borderId="15" xfId="0" applyNumberFormat="1" applyFont="1" applyFill="1" applyBorder="1" applyAlignment="1">
      <alignment vertical="center" wrapText="1"/>
    </xf>
    <xf numFmtId="165" fontId="26" fillId="0" borderId="15" xfId="0" applyNumberFormat="1" applyFont="1" applyFill="1" applyBorder="1" applyAlignment="1">
      <alignment vertical="center" wrapText="1"/>
    </xf>
    <xf numFmtId="10" fontId="26" fillId="0" borderId="15" xfId="0" applyNumberFormat="1" applyFont="1" applyFill="1" applyBorder="1" applyAlignment="1">
      <alignment vertical="center" wrapText="1"/>
    </xf>
    <xf numFmtId="0" fontId="26" fillId="0" borderId="15" xfId="0" applyFont="1" applyFill="1" applyBorder="1" applyAlignment="1">
      <alignment vertical="top" wrapText="1"/>
    </xf>
    <xf numFmtId="0" fontId="26" fillId="0" borderId="15" xfId="0" applyFont="1" applyFill="1" applyBorder="1" applyAlignment="1">
      <alignment vertical="center"/>
    </xf>
    <xf numFmtId="0" fontId="26" fillId="0" borderId="15" xfId="0" applyFont="1" applyFill="1" applyBorder="1" applyAlignment="1">
      <alignment horizontal="center" vertical="center" wrapText="1"/>
    </xf>
    <xf numFmtId="164" fontId="26" fillId="0" borderId="15" xfId="0" applyNumberFormat="1" applyFont="1" applyFill="1" applyBorder="1" applyAlignment="1">
      <alignment horizontal="center" vertical="center" wrapText="1"/>
    </xf>
    <xf numFmtId="9" fontId="26" fillId="0" borderId="15" xfId="0" applyNumberFormat="1" applyFont="1" applyFill="1" applyBorder="1" applyAlignment="1">
      <alignment horizontal="center" vertical="center" wrapText="1"/>
    </xf>
    <xf numFmtId="166" fontId="26" fillId="0" borderId="15" xfId="0" applyNumberFormat="1" applyFont="1" applyFill="1" applyBorder="1" applyAlignment="1">
      <alignment vertical="center" wrapText="1"/>
    </xf>
    <xf numFmtId="0" fontId="26" fillId="0" borderId="15"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26" fillId="0" borderId="5" xfId="0" applyFont="1" applyFill="1" applyBorder="1"/>
    <xf numFmtId="0" fontId="27" fillId="0" borderId="5" xfId="0" applyFont="1" applyFill="1" applyBorder="1" applyAlignment="1">
      <alignment horizontal="left" vertical="center" wrapText="1"/>
    </xf>
    <xf numFmtId="0" fontId="26" fillId="0" borderId="5" xfId="0" applyFont="1" applyFill="1" applyBorder="1" applyAlignment="1">
      <alignment horizontal="center" vertical="top" wrapText="1"/>
    </xf>
    <xf numFmtId="0" fontId="27" fillId="0" borderId="5" xfId="0" applyFont="1" applyFill="1" applyBorder="1" applyAlignment="1">
      <alignment vertical="top" wrapText="1"/>
    </xf>
    <xf numFmtId="164" fontId="26" fillId="0" borderId="5" xfId="0" applyNumberFormat="1" applyFont="1" applyFill="1" applyBorder="1" applyAlignment="1">
      <alignment horizontal="center" vertical="center"/>
    </xf>
    <xf numFmtId="0" fontId="26" fillId="0" borderId="5" xfId="0" applyFont="1" applyFill="1" applyBorder="1" applyAlignment="1">
      <alignment horizontal="center" vertical="center"/>
    </xf>
    <xf numFmtId="168" fontId="26" fillId="0" borderId="5" xfId="0" applyNumberFormat="1" applyFont="1" applyFill="1" applyBorder="1" applyAlignment="1">
      <alignment vertical="center"/>
    </xf>
    <xf numFmtId="169" fontId="26" fillId="0" borderId="5" xfId="0" applyNumberFormat="1" applyFont="1" applyFill="1" applyBorder="1" applyAlignment="1">
      <alignment vertical="center"/>
    </xf>
    <xf numFmtId="1" fontId="26" fillId="0" borderId="5" xfId="0" applyNumberFormat="1" applyFont="1" applyFill="1" applyBorder="1" applyAlignment="1">
      <alignment horizontal="center" vertical="center" wrapText="1"/>
    </xf>
    <xf numFmtId="1" fontId="26" fillId="0" borderId="5" xfId="0" applyNumberFormat="1" applyFont="1" applyFill="1" applyBorder="1" applyAlignment="1">
      <alignment vertical="center" wrapText="1"/>
    </xf>
    <xf numFmtId="166" fontId="26" fillId="0" borderId="5" xfId="0" applyNumberFormat="1" applyFont="1" applyFill="1" applyBorder="1" applyAlignment="1">
      <alignment horizontal="center" vertical="center" wrapText="1"/>
    </xf>
    <xf numFmtId="166" fontId="26" fillId="0" borderId="5" xfId="0" applyNumberFormat="1" applyFont="1" applyFill="1" applyBorder="1" applyAlignment="1">
      <alignment vertical="center"/>
    </xf>
    <xf numFmtId="9" fontId="26" fillId="0" borderId="5" xfId="0" applyNumberFormat="1" applyFont="1" applyFill="1" applyBorder="1" applyAlignment="1">
      <alignment horizontal="center" vertical="center"/>
    </xf>
    <xf numFmtId="6" fontId="26" fillId="0" borderId="5" xfId="0" applyNumberFormat="1" applyFont="1" applyFill="1" applyBorder="1" applyAlignment="1">
      <alignment vertical="center"/>
    </xf>
    <xf numFmtId="2" fontId="26" fillId="0" borderId="5" xfId="0" applyNumberFormat="1" applyFont="1" applyFill="1" applyBorder="1" applyAlignment="1">
      <alignment horizontal="center" vertical="center" wrapText="1"/>
    </xf>
    <xf numFmtId="10" fontId="26" fillId="0" borderId="5" xfId="0" applyNumberFormat="1" applyFont="1" applyFill="1" applyBorder="1" applyAlignment="1">
      <alignment horizontal="center" vertical="center"/>
    </xf>
    <xf numFmtId="9" fontId="26" fillId="0" borderId="15" xfId="0" applyNumberFormat="1" applyFont="1" applyFill="1" applyBorder="1" applyAlignment="1">
      <alignment horizontal="center" vertical="center"/>
    </xf>
    <xf numFmtId="9" fontId="26" fillId="0" borderId="57" xfId="0" applyNumberFormat="1" applyFont="1" applyFill="1" applyBorder="1" applyAlignment="1">
      <alignment horizontal="center" vertical="center"/>
    </xf>
    <xf numFmtId="165" fontId="26" fillId="0" borderId="5" xfId="0" applyNumberFormat="1" applyFont="1" applyFill="1" applyBorder="1" applyAlignment="1">
      <alignment horizontal="center" vertical="center" wrapText="1"/>
    </xf>
    <xf numFmtId="0" fontId="26" fillId="0" borderId="7" xfId="0" applyFont="1" applyFill="1" applyBorder="1" applyAlignment="1">
      <alignment vertical="center" wrapText="1"/>
    </xf>
    <xf numFmtId="9" fontId="26" fillId="0" borderId="62" xfId="0" applyNumberFormat="1" applyFont="1" applyFill="1" applyBorder="1" applyAlignment="1">
      <alignment horizontal="center" vertical="center"/>
    </xf>
    <xf numFmtId="170" fontId="26" fillId="0" borderId="5" xfId="0" applyNumberFormat="1" applyFont="1" applyFill="1" applyBorder="1" applyAlignment="1">
      <alignment vertical="center" wrapText="1"/>
    </xf>
    <xf numFmtId="3" fontId="26" fillId="0" borderId="5" xfId="0" applyNumberFormat="1" applyFont="1" applyFill="1" applyBorder="1" applyAlignment="1">
      <alignment vertical="center" wrapText="1"/>
    </xf>
    <xf numFmtId="3" fontId="26" fillId="0" borderId="5" xfId="0" applyNumberFormat="1" applyFont="1" applyFill="1" applyBorder="1" applyAlignment="1">
      <alignment horizontal="center" vertical="center" wrapText="1"/>
    </xf>
    <xf numFmtId="3" fontId="27" fillId="0" borderId="5" xfId="0" applyNumberFormat="1" applyFont="1" applyFill="1" applyBorder="1" applyAlignment="1">
      <alignment horizontal="center" vertical="center" wrapText="1"/>
    </xf>
    <xf numFmtId="9" fontId="26" fillId="0" borderId="44" xfId="0" applyNumberFormat="1" applyFont="1" applyFill="1" applyBorder="1" applyAlignment="1">
      <alignment horizontal="center" vertical="center"/>
    </xf>
    <xf numFmtId="164" fontId="26" fillId="0" borderId="5" xfId="0" applyNumberFormat="1" applyFont="1" applyFill="1" applyBorder="1" applyAlignment="1">
      <alignment vertical="center"/>
    </xf>
    <xf numFmtId="10" fontId="26" fillId="0" borderId="5" xfId="0" applyNumberFormat="1" applyFont="1" applyFill="1" applyBorder="1" applyAlignment="1">
      <alignment horizontal="center" vertical="center" wrapText="1"/>
    </xf>
    <xf numFmtId="0" fontId="27" fillId="0" borderId="5" xfId="0" applyFont="1" applyFill="1" applyBorder="1" applyAlignment="1">
      <alignment vertical="center"/>
    </xf>
    <xf numFmtId="164" fontId="26" fillId="0" borderId="5" xfId="0" applyNumberFormat="1" applyFont="1" applyFill="1" applyBorder="1" applyAlignment="1">
      <alignment horizontal="left" vertical="center" wrapText="1"/>
    </xf>
    <xf numFmtId="164" fontId="26" fillId="0" borderId="5" xfId="0" applyNumberFormat="1" applyFont="1" applyFill="1" applyBorder="1" applyAlignment="1">
      <alignment horizontal="left" vertical="center"/>
    </xf>
    <xf numFmtId="165" fontId="26" fillId="0" borderId="5" xfId="0" applyNumberFormat="1" applyFont="1" applyFill="1" applyBorder="1" applyAlignment="1">
      <alignment horizontal="left" vertical="center" wrapText="1"/>
    </xf>
    <xf numFmtId="169" fontId="26" fillId="0" borderId="5" xfId="0" applyNumberFormat="1" applyFont="1" applyFill="1" applyBorder="1" applyAlignment="1">
      <alignment vertical="center" wrapText="1"/>
    </xf>
    <xf numFmtId="167" fontId="26" fillId="0" borderId="5" xfId="0" applyNumberFormat="1" applyFont="1" applyFill="1" applyBorder="1" applyAlignment="1">
      <alignment vertical="center" wrapText="1"/>
    </xf>
    <xf numFmtId="170" fontId="26" fillId="0" borderId="5" xfId="0" applyNumberFormat="1" applyFont="1" applyFill="1" applyBorder="1" applyAlignment="1">
      <alignment vertical="center"/>
    </xf>
    <xf numFmtId="171" fontId="26" fillId="0" borderId="5" xfId="0" applyNumberFormat="1" applyFont="1" applyFill="1" applyBorder="1" applyAlignment="1">
      <alignment vertical="center"/>
    </xf>
    <xf numFmtId="0" fontId="27" fillId="0" borderId="5" xfId="0" applyFont="1" applyFill="1" applyBorder="1" applyAlignment="1">
      <alignment horizontal="center" vertical="center" wrapText="1"/>
    </xf>
    <xf numFmtId="0" fontId="26" fillId="0" borderId="44" xfId="0" applyFont="1" applyFill="1" applyBorder="1" applyAlignment="1">
      <alignment vertical="center" wrapText="1"/>
    </xf>
    <xf numFmtId="170" fontId="26" fillId="0" borderId="15" xfId="0" applyNumberFormat="1" applyFont="1" applyFill="1" applyBorder="1" applyAlignment="1">
      <alignment vertical="center" wrapText="1"/>
    </xf>
    <xf numFmtId="170" fontId="26" fillId="0" borderId="44" xfId="0" applyNumberFormat="1" applyFont="1" applyFill="1" applyBorder="1" applyAlignment="1">
      <alignment vertical="center" wrapText="1"/>
    </xf>
    <xf numFmtId="170" fontId="26" fillId="0" borderId="5" xfId="0" applyNumberFormat="1" applyFont="1" applyFill="1" applyBorder="1" applyAlignment="1">
      <alignment horizontal="left" vertical="center" wrapText="1"/>
    </xf>
    <xf numFmtId="0" fontId="26" fillId="0" borderId="5" xfId="0" applyFont="1" applyFill="1" applyBorder="1" applyAlignment="1">
      <alignment horizontal="left" vertical="center"/>
    </xf>
    <xf numFmtId="0" fontId="27" fillId="0" borderId="5" xfId="0" applyFont="1" applyFill="1" applyBorder="1" applyAlignment="1">
      <alignment horizontal="center" vertical="center"/>
    </xf>
    <xf numFmtId="0" fontId="26" fillId="0" borderId="0" xfId="0" applyFont="1" applyFill="1" applyAlignment="1">
      <alignment horizontal="center" vertical="center"/>
    </xf>
    <xf numFmtId="0" fontId="26" fillId="0" borderId="57" xfId="0" applyFont="1" applyFill="1" applyBorder="1" applyAlignment="1">
      <alignment horizontal="left" vertical="top" wrapText="1"/>
    </xf>
    <xf numFmtId="0" fontId="26" fillId="0" borderId="57" xfId="0" applyFont="1" applyFill="1" applyBorder="1" applyAlignment="1">
      <alignment horizontal="left" vertical="center" wrapText="1"/>
    </xf>
    <xf numFmtId="0" fontId="26" fillId="0" borderId="57" xfId="0" applyFont="1" applyFill="1" applyBorder="1" applyAlignment="1">
      <alignment horizontal="center" vertical="center" wrapText="1"/>
    </xf>
    <xf numFmtId="164" fontId="26" fillId="0" borderId="57" xfId="0" applyNumberFormat="1" applyFont="1" applyFill="1" applyBorder="1" applyAlignment="1">
      <alignment horizontal="left" vertical="center" wrapText="1"/>
    </xf>
    <xf numFmtId="164" fontId="26" fillId="0" borderId="57" xfId="0" applyNumberFormat="1" applyFont="1" applyFill="1" applyBorder="1" applyAlignment="1">
      <alignment horizontal="left" vertical="center"/>
    </xf>
    <xf numFmtId="165" fontId="26" fillId="0" borderId="57" xfId="0" applyNumberFormat="1" applyFont="1" applyFill="1" applyBorder="1" applyAlignment="1">
      <alignment horizontal="left" vertical="center" wrapText="1"/>
    </xf>
    <xf numFmtId="0" fontId="26" fillId="0" borderId="57" xfId="0" applyFont="1" applyFill="1" applyBorder="1" applyAlignment="1">
      <alignment vertical="top" wrapText="1"/>
    </xf>
    <xf numFmtId="10" fontId="26" fillId="0" borderId="57" xfId="0" applyNumberFormat="1" applyFont="1" applyFill="1" applyBorder="1" applyAlignment="1">
      <alignment horizontal="center" vertical="top" wrapText="1"/>
    </xf>
    <xf numFmtId="0" fontId="26" fillId="0" borderId="57" xfId="0" applyFont="1" applyFill="1" applyBorder="1" applyAlignment="1">
      <alignment vertical="center" wrapText="1"/>
    </xf>
    <xf numFmtId="0" fontId="26" fillId="0" borderId="57" xfId="0" applyFont="1" applyFill="1" applyBorder="1" applyAlignment="1">
      <alignment vertical="center"/>
    </xf>
    <xf numFmtId="9" fontId="26" fillId="0" borderId="57" xfId="0" applyNumberFormat="1" applyFont="1" applyFill="1" applyBorder="1" applyAlignment="1">
      <alignment horizontal="center" vertical="center" wrapText="1"/>
    </xf>
    <xf numFmtId="164" fontId="26" fillId="0" borderId="57" xfId="0" applyNumberFormat="1" applyFont="1" applyFill="1" applyBorder="1" applyAlignment="1">
      <alignment horizontal="center" vertical="center" wrapText="1"/>
    </xf>
    <xf numFmtId="0" fontId="26" fillId="0" borderId="57" xfId="0" applyFont="1" applyFill="1" applyBorder="1" applyAlignment="1">
      <alignment horizontal="center" vertical="center"/>
    </xf>
    <xf numFmtId="9" fontId="26" fillId="0" borderId="57" xfId="0" applyNumberFormat="1" applyFont="1" applyFill="1" applyBorder="1" applyAlignment="1">
      <alignment horizontal="center" vertical="center"/>
    </xf>
    <xf numFmtId="171" fontId="26" fillId="0" borderId="57" xfId="0" applyNumberFormat="1" applyFont="1" applyFill="1" applyBorder="1" applyAlignment="1">
      <alignment vertical="center"/>
    </xf>
    <xf numFmtId="166" fontId="26" fillId="0" borderId="57" xfId="0" applyNumberFormat="1" applyFont="1" applyFill="1" applyBorder="1" applyAlignment="1">
      <alignment vertical="center" wrapText="1"/>
    </xf>
    <xf numFmtId="1" fontId="26" fillId="0" borderId="57" xfId="0" applyNumberFormat="1" applyFont="1" applyFill="1" applyBorder="1" applyAlignment="1">
      <alignment vertical="center" wrapText="1"/>
    </xf>
    <xf numFmtId="170" fontId="26" fillId="0" borderId="57" xfId="0" applyNumberFormat="1" applyFont="1" applyFill="1" applyBorder="1" applyAlignment="1">
      <alignment vertical="center"/>
    </xf>
    <xf numFmtId="168" fontId="26" fillId="0" borderId="57" xfId="0" applyNumberFormat="1" applyFont="1" applyFill="1" applyBorder="1" applyAlignment="1">
      <alignment horizontal="left" vertical="center" wrapText="1"/>
    </xf>
    <xf numFmtId="0" fontId="27" fillId="0" borderId="57" xfId="0" applyFont="1" applyFill="1" applyBorder="1" applyAlignment="1">
      <alignment horizontal="center" vertical="center" wrapText="1"/>
    </xf>
    <xf numFmtId="0" fontId="26" fillId="0" borderId="145" xfId="0" applyFont="1" applyFill="1" applyBorder="1" applyAlignment="1">
      <alignment horizontal="left" vertical="top" wrapText="1"/>
    </xf>
    <xf numFmtId="9" fontId="26" fillId="0" borderId="145" xfId="0" applyNumberFormat="1" applyFont="1" applyFill="1" applyBorder="1" applyAlignment="1">
      <alignment horizontal="center" vertical="center"/>
    </xf>
    <xf numFmtId="0" fontId="26" fillId="0" borderId="145" xfId="0" applyFont="1" applyFill="1" applyBorder="1" applyAlignment="1">
      <alignment horizontal="left" vertical="center" wrapText="1"/>
    </xf>
    <xf numFmtId="0" fontId="26" fillId="0" borderId="145" xfId="0" applyFont="1" applyFill="1" applyBorder="1" applyAlignment="1">
      <alignment horizontal="center" vertical="center" wrapText="1"/>
    </xf>
    <xf numFmtId="164" fontId="26" fillId="0" borderId="145" xfId="0" applyNumberFormat="1" applyFont="1" applyFill="1" applyBorder="1" applyAlignment="1">
      <alignment horizontal="left" vertical="center" wrapText="1"/>
    </xf>
    <xf numFmtId="164" fontId="26" fillId="0" borderId="145" xfId="0" applyNumberFormat="1" applyFont="1" applyFill="1" applyBorder="1" applyAlignment="1">
      <alignment horizontal="left" vertical="center"/>
    </xf>
    <xf numFmtId="165" fontId="26" fillId="0" borderId="145" xfId="0" applyNumberFormat="1" applyFont="1" applyFill="1" applyBorder="1" applyAlignment="1">
      <alignment horizontal="left" vertical="center" wrapText="1"/>
    </xf>
    <xf numFmtId="0" fontId="26" fillId="0" borderId="145" xfId="0" applyFont="1" applyFill="1" applyBorder="1" applyAlignment="1">
      <alignment vertical="top" wrapText="1"/>
    </xf>
    <xf numFmtId="10" fontId="26" fillId="0" borderId="145" xfId="0" applyNumberFormat="1" applyFont="1" applyFill="1" applyBorder="1" applyAlignment="1">
      <alignment horizontal="center" vertical="top" wrapText="1"/>
    </xf>
    <xf numFmtId="0" fontId="26" fillId="0" borderId="145" xfId="0" applyFont="1" applyFill="1" applyBorder="1" applyAlignment="1">
      <alignment vertical="center" wrapText="1"/>
    </xf>
    <xf numFmtId="0" fontId="26" fillId="0" borderId="145" xfId="0" applyFont="1" applyFill="1" applyBorder="1" applyAlignment="1">
      <alignment vertical="center"/>
    </xf>
    <xf numFmtId="164" fontId="26" fillId="0" borderId="145" xfId="0" applyNumberFormat="1" applyFont="1" applyFill="1" applyBorder="1" applyAlignment="1">
      <alignment horizontal="center" vertical="center" wrapText="1"/>
    </xf>
    <xf numFmtId="0" fontId="26" fillId="0" borderId="145" xfId="0" applyFont="1" applyFill="1" applyBorder="1" applyAlignment="1">
      <alignment horizontal="center" vertical="center"/>
    </xf>
    <xf numFmtId="2" fontId="26" fillId="0" borderId="145" xfId="0" applyNumberFormat="1" applyFont="1" applyFill="1" applyBorder="1" applyAlignment="1">
      <alignment horizontal="center" vertical="center"/>
    </xf>
    <xf numFmtId="166" fontId="26" fillId="0" borderId="145" xfId="0" applyNumberFormat="1" applyFont="1" applyFill="1" applyBorder="1" applyAlignment="1">
      <alignment vertical="center" wrapText="1"/>
    </xf>
    <xf numFmtId="1" fontId="26" fillId="0" borderId="145" xfId="0" applyNumberFormat="1" applyFont="1" applyFill="1" applyBorder="1" applyAlignment="1">
      <alignment vertical="center" wrapText="1"/>
    </xf>
    <xf numFmtId="170" fontId="26" fillId="0" borderId="145" xfId="0" applyNumberFormat="1" applyFont="1" applyFill="1" applyBorder="1" applyAlignment="1">
      <alignment vertical="center"/>
    </xf>
    <xf numFmtId="168" fontId="26" fillId="0" borderId="145" xfId="0" applyNumberFormat="1" applyFont="1" applyFill="1" applyBorder="1" applyAlignment="1">
      <alignment horizontal="left" vertical="center" wrapText="1"/>
    </xf>
    <xf numFmtId="0" fontId="27" fillId="0" borderId="145" xfId="0" applyFont="1" applyFill="1" applyBorder="1" applyAlignment="1">
      <alignment horizontal="center" vertical="center" wrapText="1"/>
    </xf>
    <xf numFmtId="0" fontId="26" fillId="0" borderId="44" xfId="0" applyFont="1" applyFill="1" applyBorder="1" applyAlignment="1">
      <alignment horizontal="left" vertical="top" wrapText="1"/>
    </xf>
    <xf numFmtId="0" fontId="26" fillId="0" borderId="44" xfId="0" applyFont="1" applyFill="1" applyBorder="1" applyAlignment="1">
      <alignment horizontal="left" vertical="center" wrapText="1"/>
    </xf>
    <xf numFmtId="0" fontId="26" fillId="0" borderId="44" xfId="0" applyFont="1" applyFill="1" applyBorder="1" applyAlignment="1">
      <alignment horizontal="center" vertical="center" wrapText="1"/>
    </xf>
    <xf numFmtId="164" fontId="26" fillId="0" borderId="44" xfId="0" applyNumberFormat="1" applyFont="1" applyFill="1" applyBorder="1" applyAlignment="1">
      <alignment horizontal="left" vertical="center" wrapText="1"/>
    </xf>
    <xf numFmtId="164" fontId="26" fillId="0" borderId="44" xfId="0" applyNumberFormat="1" applyFont="1" applyFill="1" applyBorder="1" applyAlignment="1">
      <alignment horizontal="left" vertical="center"/>
    </xf>
    <xf numFmtId="165" fontId="26" fillId="0" borderId="44" xfId="0" applyNumberFormat="1" applyFont="1" applyFill="1" applyBorder="1" applyAlignment="1">
      <alignment horizontal="left" vertical="center" wrapText="1"/>
    </xf>
    <xf numFmtId="10" fontId="26" fillId="0" borderId="44" xfId="0" applyNumberFormat="1" applyFont="1" applyFill="1" applyBorder="1" applyAlignment="1">
      <alignment horizontal="center" vertical="top" wrapText="1"/>
    </xf>
    <xf numFmtId="0" fontId="26" fillId="0" borderId="44" xfId="0" applyFont="1" applyFill="1" applyBorder="1" applyAlignment="1">
      <alignment vertical="top" wrapText="1"/>
    </xf>
    <xf numFmtId="0" fontId="26" fillId="0" borderId="44" xfId="0" applyFont="1" applyFill="1" applyBorder="1" applyAlignment="1">
      <alignment vertical="center"/>
    </xf>
    <xf numFmtId="9" fontId="26" fillId="0" borderId="44" xfId="0" applyNumberFormat="1" applyFont="1" applyFill="1" applyBorder="1" applyAlignment="1">
      <alignment horizontal="center" vertical="center" wrapText="1"/>
    </xf>
    <xf numFmtId="164" fontId="26" fillId="0" borderId="44" xfId="0" applyNumberFormat="1" applyFont="1" applyFill="1" applyBorder="1" applyAlignment="1">
      <alignment horizontal="center" vertical="center"/>
    </xf>
    <xf numFmtId="0" fontId="26" fillId="0" borderId="44" xfId="0" applyFont="1" applyFill="1" applyBorder="1" applyAlignment="1">
      <alignment horizontal="center" vertical="center"/>
    </xf>
    <xf numFmtId="166" fontId="26" fillId="0" borderId="44" xfId="0" applyNumberFormat="1" applyFont="1" applyFill="1" applyBorder="1" applyAlignment="1">
      <alignment vertical="center" wrapText="1"/>
    </xf>
    <xf numFmtId="170" fontId="26" fillId="0" borderId="44" xfId="0" applyNumberFormat="1" applyFont="1" applyFill="1" applyBorder="1" applyAlignment="1">
      <alignment horizontal="center" vertical="center" wrapText="1"/>
    </xf>
    <xf numFmtId="171" fontId="26" fillId="0" borderId="44" xfId="0" applyNumberFormat="1" applyFont="1" applyFill="1" applyBorder="1" applyAlignment="1">
      <alignment vertical="center" wrapText="1"/>
    </xf>
    <xf numFmtId="0" fontId="27" fillId="0" borderId="44" xfId="0" applyFont="1" applyFill="1" applyBorder="1" applyAlignment="1">
      <alignment horizontal="center" vertical="center" wrapText="1"/>
    </xf>
    <xf numFmtId="1" fontId="26" fillId="0" borderId="5" xfId="0" applyNumberFormat="1" applyFont="1" applyFill="1" applyBorder="1" applyAlignment="1">
      <alignment horizontal="center" vertical="center"/>
    </xf>
    <xf numFmtId="169" fontId="26" fillId="0" borderId="5" xfId="0" applyNumberFormat="1" applyFont="1" applyFill="1" applyBorder="1" applyAlignment="1">
      <alignment horizontal="center" vertical="center" wrapText="1"/>
    </xf>
    <xf numFmtId="9" fontId="26" fillId="0" borderId="7" xfId="0" applyNumberFormat="1" applyFont="1" applyFill="1" applyBorder="1" applyAlignment="1">
      <alignment horizontal="center" vertical="center" wrapText="1"/>
    </xf>
    <xf numFmtId="9" fontId="26" fillId="0" borderId="62" xfId="0" applyNumberFormat="1" applyFont="1" applyFill="1" applyBorder="1" applyAlignment="1">
      <alignment horizontal="center" vertical="center" wrapText="1"/>
    </xf>
    <xf numFmtId="171" fontId="26" fillId="0" borderId="5" xfId="0" applyNumberFormat="1" applyFont="1" applyFill="1" applyBorder="1" applyAlignment="1">
      <alignment vertical="center" wrapText="1"/>
    </xf>
    <xf numFmtId="172" fontId="26" fillId="0" borderId="5" xfId="0" applyNumberFormat="1" applyFont="1" applyFill="1" applyBorder="1" applyAlignment="1">
      <alignment horizontal="right" vertical="center" wrapText="1"/>
    </xf>
    <xf numFmtId="171" fontId="26" fillId="0" borderId="5" xfId="0" applyNumberFormat="1" applyFont="1" applyFill="1" applyBorder="1" applyAlignment="1">
      <alignment horizontal="right" vertical="center" wrapText="1"/>
    </xf>
    <xf numFmtId="0" fontId="26" fillId="0" borderId="15" xfId="0" applyFont="1" applyFill="1" applyBorder="1" applyAlignment="1">
      <alignment vertical="top"/>
    </xf>
    <xf numFmtId="0" fontId="26" fillId="0" borderId="2" xfId="0" applyFont="1" applyFill="1" applyBorder="1"/>
    <xf numFmtId="169" fontId="26" fillId="0" borderId="15" xfId="0" applyNumberFormat="1" applyFont="1" applyFill="1" applyBorder="1" applyAlignment="1">
      <alignment vertical="center" wrapText="1"/>
    </xf>
    <xf numFmtId="0" fontId="4" fillId="6" borderId="122" xfId="0" applyFont="1" applyFill="1" applyBorder="1" applyAlignment="1">
      <alignment horizontal="center" vertical="center"/>
    </xf>
    <xf numFmtId="0" fontId="4" fillId="6" borderId="13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mailto:Azorejarenab@ipes.gov.co" TargetMode="External"/><Relationship Id="rId13" Type="http://schemas.openxmlformats.org/officeDocument/2006/relationships/hyperlink" Target="mailto:lnmoreno@ipes.gov.co" TargetMode="External"/><Relationship Id="rId18" Type="http://schemas.openxmlformats.org/officeDocument/2006/relationships/hyperlink" Target="mailto:lnmoreno@ipes.gov.co" TargetMode="External"/><Relationship Id="rId26" Type="http://schemas.openxmlformats.org/officeDocument/2006/relationships/hyperlink" Target="mailto:Cpricop@ipes.gov.co" TargetMode="External"/><Relationship Id="rId3" Type="http://schemas.openxmlformats.org/officeDocument/2006/relationships/hyperlink" Target="mailto:Azorejarenab@ipes.gov.co" TargetMode="External"/><Relationship Id="rId21" Type="http://schemas.openxmlformats.org/officeDocument/2006/relationships/hyperlink" Target="mailto:syospinac@ipes.gov.co" TargetMode="External"/><Relationship Id="rId7" Type="http://schemas.openxmlformats.org/officeDocument/2006/relationships/hyperlink" Target="mailto:lnmoreno@ipes.gov.co" TargetMode="External"/><Relationship Id="rId12" Type="http://schemas.openxmlformats.org/officeDocument/2006/relationships/hyperlink" Target="mailto:syospinac@ipes.gov.co" TargetMode="External"/><Relationship Id="rId17" Type="http://schemas.openxmlformats.org/officeDocument/2006/relationships/hyperlink" Target="mailto:lnmoreno@ipes.gov.co" TargetMode="External"/><Relationship Id="rId25" Type="http://schemas.openxmlformats.org/officeDocument/2006/relationships/hyperlink" Target="mailto:sgrsi@ipes.gov.co" TargetMode="External"/><Relationship Id="rId2" Type="http://schemas.openxmlformats.org/officeDocument/2006/relationships/hyperlink" Target="mailto:lnmoreno@ipes.gov.co" TargetMode="External"/><Relationship Id="rId16" Type="http://schemas.openxmlformats.org/officeDocument/2006/relationships/hyperlink" Target="mailto:lnmoreno@ipes.gov.co" TargetMode="External"/><Relationship Id="rId20" Type="http://schemas.openxmlformats.org/officeDocument/2006/relationships/hyperlink" Target="mailto:lnmoreno@ipes.gov.co" TargetMode="External"/><Relationship Id="rId29" Type="http://schemas.openxmlformats.org/officeDocument/2006/relationships/hyperlink" Target="mailto:Cpricop@ipes.gov.co" TargetMode="External"/><Relationship Id="rId1" Type="http://schemas.openxmlformats.org/officeDocument/2006/relationships/hyperlink" Target="mailto:Azorejarenab@ipes.gov.co" TargetMode="External"/><Relationship Id="rId6" Type="http://schemas.openxmlformats.org/officeDocument/2006/relationships/hyperlink" Target="mailto:Azorejarenab@ipes.gov.co" TargetMode="External"/><Relationship Id="rId11" Type="http://schemas.openxmlformats.org/officeDocument/2006/relationships/hyperlink" Target="mailto:sm2rodriguez@saludcapital.gov.co" TargetMode="External"/><Relationship Id="rId24" Type="http://schemas.openxmlformats.org/officeDocument/2006/relationships/hyperlink" Target="mailto:ooviedo@sdis.gov.co" TargetMode="External"/><Relationship Id="rId5" Type="http://schemas.openxmlformats.org/officeDocument/2006/relationships/hyperlink" Target="mailto:lnmoreno@ipes.gov.co" TargetMode="External"/><Relationship Id="rId15" Type="http://schemas.openxmlformats.org/officeDocument/2006/relationships/hyperlink" Target="mailto:alfy.rosas@gobiernobogota.gov.co" TargetMode="External"/><Relationship Id="rId23" Type="http://schemas.openxmlformats.org/officeDocument/2006/relationships/hyperlink" Target="mailto:masanchezv@ipes.gov.co" TargetMode="External"/><Relationship Id="rId28" Type="http://schemas.openxmlformats.org/officeDocument/2006/relationships/hyperlink" Target="mailto:Cpricop@ipes.gov.co" TargetMode="External"/><Relationship Id="rId10" Type="http://schemas.openxmlformats.org/officeDocument/2006/relationships/hyperlink" Target="mailto:lnmoreno@ipes.gov.co" TargetMode="External"/><Relationship Id="rId19" Type="http://schemas.openxmlformats.org/officeDocument/2006/relationships/hyperlink" Target="mailto:lnmoreno@ipes.gov.co" TargetMode="External"/><Relationship Id="rId4" Type="http://schemas.openxmlformats.org/officeDocument/2006/relationships/hyperlink" Target="mailto:lnmoreno@ipes.gov.co" TargetMode="External"/><Relationship Id="rId9" Type="http://schemas.openxmlformats.org/officeDocument/2006/relationships/hyperlink" Target="mailto:Azorejarenab@ipes.gov.co" TargetMode="External"/><Relationship Id="rId14" Type="http://schemas.openxmlformats.org/officeDocument/2006/relationships/hyperlink" Target="mailto:hasbleidy.bohorquez@scj.gov.co" TargetMode="External"/><Relationship Id="rId22" Type="http://schemas.openxmlformats.org/officeDocument/2006/relationships/hyperlink" Target="mailto:syospinac@ipes.gov.co" TargetMode="External"/><Relationship Id="rId27" Type="http://schemas.openxmlformats.org/officeDocument/2006/relationships/hyperlink" Target="mailto:masanchezv@ipes.gov.co"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pricop@ipes.gov.co"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syospinac@ipes.gov.co"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sgrsi@ipes.gov.co"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faalzatec@ipes.gov.co"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nrodriguez@desarrolloeconomico.gov.co"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mailto:Azorejarenab@ipes.gov.co"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mailto:lnmoreno@ipes.gov.co"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mailto:lnmoreno@ipes.gov.co"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mailto:lnmoreno@ipes.gov.co"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mailto:lnmoreno@ipes.gov.co"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mailto:Azorejarenab@ipes.gov.co"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pricop@ipes.gov.co"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mailto:lnmoreno@ipes.gov.co"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mailto:amardila@saludcapital.gov.co"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mailto:syospinac@ipes.gov.co"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mailto:syospinac@ipes.gov.co"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mailto:Lnmoreno@ipes.gov.co" TargetMode="External"/></Relationships>
</file>

<file path=xl/worksheets/_rels/sheet24.xml.rels><?xml version="1.0" encoding="UTF-8" standalone="yes"?>
<Relationships xmlns="http://schemas.openxmlformats.org/package/2006/relationships"><Relationship Id="rId2" Type="http://schemas.openxmlformats.org/officeDocument/2006/relationships/hyperlink" Target="mailto:hasbleidy.bohorquez@scj.gov.co" TargetMode="External"/><Relationship Id="rId1" Type="http://schemas.openxmlformats.org/officeDocument/2006/relationships/hyperlink" Target="mailto:hasbleidy.bohorquez@scj.gov.co"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mailto:alfy.rosas@gobiernobogota.gov.co"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mailto:alfy.rosas@gobiernobogota.gov.co"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mailto:alfy.rosas@gobiernobogota.gov.co"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mailto:alozano@dadep.gov.co"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mailto:lnmoreno@ipes.gov.co" TargetMode="External"/></Relationships>
</file>

<file path=xl/worksheets/_rels/sheet3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hasbleidy.bohorquez@scj.gov.co" TargetMode="External"/></Relationships>
</file>

<file path=xl/worksheets/_rels/sheet31.xml.rels><?xml version="1.0" encoding="UTF-8" standalone="yes"?>
<Relationships xmlns="http://schemas.openxmlformats.org/package/2006/relationships"><Relationship Id="rId1" Type="http://schemas.openxmlformats.org/officeDocument/2006/relationships/hyperlink" Target="mailto:lnmoreno@ipes.gov.co" TargetMode="External"/></Relationships>
</file>

<file path=xl/worksheets/_rels/sheet32.xml.rels><?xml version="1.0" encoding="UTF-8" standalone="yes"?>
<Relationships xmlns="http://schemas.openxmlformats.org/package/2006/relationships"><Relationship Id="rId1" Type="http://schemas.openxmlformats.org/officeDocument/2006/relationships/hyperlink" Target="mailto:syospinac@ipes.gov.co" TargetMode="External"/></Relationships>
</file>

<file path=xl/worksheets/_rels/sheet33.xml.rels><?xml version="1.0" encoding="UTF-8" standalone="yes"?>
<Relationships xmlns="http://schemas.openxmlformats.org/package/2006/relationships"><Relationship Id="rId1" Type="http://schemas.openxmlformats.org/officeDocument/2006/relationships/hyperlink" Target="mailto:syospinac@ipes.gov.co" TargetMode="External"/></Relationships>
</file>

<file path=xl/worksheets/_rels/sheet34.xml.rels><?xml version="1.0" encoding="UTF-8" standalone="yes"?>
<Relationships xmlns="http://schemas.openxmlformats.org/package/2006/relationships"><Relationship Id="rId1" Type="http://schemas.openxmlformats.org/officeDocument/2006/relationships/hyperlink" Target="mailto:masanchezv@ipes.gov.co" TargetMode="External"/></Relationships>
</file>

<file path=xl/worksheets/_rels/sheet35.xml.rels><?xml version="1.0" encoding="UTF-8" standalone="yes"?>
<Relationships xmlns="http://schemas.openxmlformats.org/package/2006/relationships"><Relationship Id="rId1" Type="http://schemas.openxmlformats.org/officeDocument/2006/relationships/hyperlink" Target="mailto:ooviedo@sdis.gov.co" TargetMode="External"/></Relationships>
</file>

<file path=xl/worksheets/_rels/sheet36.xml.rels><?xml version="1.0" encoding="UTF-8" standalone="yes"?>
<Relationships xmlns="http://schemas.openxmlformats.org/package/2006/relationships"><Relationship Id="rId1" Type="http://schemas.openxmlformats.org/officeDocument/2006/relationships/hyperlink" Target="mailto:cpricop@ipes.gov.co" TargetMode="External"/></Relationships>
</file>

<file path=xl/worksheets/_rels/sheet37.xml.rels><?xml version="1.0" encoding="UTF-8" standalone="yes"?>
<Relationships xmlns="http://schemas.openxmlformats.org/package/2006/relationships"><Relationship Id="rId1" Type="http://schemas.openxmlformats.org/officeDocument/2006/relationships/hyperlink" Target="mailto:masanchezv@ipes.gov.co" TargetMode="External"/></Relationships>
</file>

<file path=xl/worksheets/_rels/sheet38.xml.rels><?xml version="1.0" encoding="UTF-8" standalone="yes"?>
<Relationships xmlns="http://schemas.openxmlformats.org/package/2006/relationships"><Relationship Id="rId1" Type="http://schemas.openxmlformats.org/officeDocument/2006/relationships/hyperlink" Target="mailto:Cpricop@ipes.gov.co" TargetMode="External"/></Relationships>
</file>

<file path=xl/worksheets/_rels/sheet39.xml.rels><?xml version="1.0" encoding="UTF-8" standalone="yes"?>
<Relationships xmlns="http://schemas.openxmlformats.org/package/2006/relationships"><Relationship Id="rId1" Type="http://schemas.openxmlformats.org/officeDocument/2006/relationships/hyperlink" Target="mailto:Cpricop@ipes.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35"/>
  <sheetViews>
    <sheetView workbookViewId="0"/>
  </sheetViews>
  <sheetFormatPr baseColWidth="10" defaultColWidth="14.42578125" defaultRowHeight="15" customHeight="1" x14ac:dyDescent="0.25"/>
  <cols>
    <col min="1" max="1" width="10.7109375" customWidth="1"/>
    <col min="2" max="2" width="21.42578125" customWidth="1"/>
    <col min="3" max="3" width="11.42578125" customWidth="1"/>
    <col min="4" max="4" width="10.7109375" customWidth="1"/>
    <col min="5" max="5" width="36.42578125" customWidth="1"/>
    <col min="6" max="6" width="32.42578125" customWidth="1"/>
    <col min="7" max="7" width="28.85546875" customWidth="1"/>
    <col min="8" max="10" width="10.7109375" customWidth="1"/>
    <col min="11" max="11" width="13.42578125" customWidth="1"/>
    <col min="12" max="12" width="38.42578125" customWidth="1"/>
    <col min="13" max="13" width="31.42578125" customWidth="1"/>
    <col min="14" max="26" width="10.7109375" customWidth="1"/>
  </cols>
  <sheetData>
    <row r="1" spans="2:9" x14ac:dyDescent="0.25">
      <c r="B1" s="1" t="s">
        <v>0</v>
      </c>
    </row>
    <row r="2" spans="2:9" x14ac:dyDescent="0.25">
      <c r="B2" s="2" t="s">
        <v>1</v>
      </c>
    </row>
    <row r="3" spans="2:9" x14ac:dyDescent="0.25">
      <c r="B3" s="2" t="s">
        <v>2</v>
      </c>
      <c r="E3" s="3" t="s">
        <v>3</v>
      </c>
      <c r="F3" s="4" t="s">
        <v>4</v>
      </c>
      <c r="I3" s="3" t="s">
        <v>3</v>
      </c>
    </row>
    <row r="4" spans="2:9" x14ac:dyDescent="0.25">
      <c r="B4" s="2" t="s">
        <v>5</v>
      </c>
      <c r="E4" s="5" t="s">
        <v>6</v>
      </c>
      <c r="F4" s="5" t="s">
        <v>7</v>
      </c>
      <c r="I4" s="5" t="s">
        <v>6</v>
      </c>
    </row>
    <row r="5" spans="2:9" x14ac:dyDescent="0.25">
      <c r="B5" s="2" t="s">
        <v>8</v>
      </c>
      <c r="E5" s="5" t="s">
        <v>6</v>
      </c>
      <c r="F5" s="5" t="s">
        <v>9</v>
      </c>
      <c r="I5" s="5" t="s">
        <v>10</v>
      </c>
    </row>
    <row r="6" spans="2:9" x14ac:dyDescent="0.25">
      <c r="B6" s="2" t="s">
        <v>11</v>
      </c>
      <c r="E6" s="5" t="s">
        <v>10</v>
      </c>
      <c r="F6" s="5" t="s">
        <v>12</v>
      </c>
      <c r="I6" s="5" t="s">
        <v>13</v>
      </c>
    </row>
    <row r="7" spans="2:9" x14ac:dyDescent="0.25">
      <c r="B7" s="2" t="s">
        <v>14</v>
      </c>
      <c r="E7" s="5" t="s">
        <v>10</v>
      </c>
      <c r="F7" s="5" t="s">
        <v>15</v>
      </c>
      <c r="I7" s="5" t="s">
        <v>16</v>
      </c>
    </row>
    <row r="8" spans="2:9" x14ac:dyDescent="0.25">
      <c r="B8" s="1" t="s">
        <v>17</v>
      </c>
      <c r="E8" s="5" t="s">
        <v>10</v>
      </c>
      <c r="F8" s="5" t="s">
        <v>18</v>
      </c>
      <c r="I8" s="5" t="s">
        <v>19</v>
      </c>
    </row>
    <row r="9" spans="2:9" x14ac:dyDescent="0.25">
      <c r="B9" s="2" t="s">
        <v>20</v>
      </c>
      <c r="E9" s="5" t="s">
        <v>13</v>
      </c>
      <c r="F9" s="5" t="s">
        <v>21</v>
      </c>
      <c r="I9" s="5" t="s">
        <v>22</v>
      </c>
    </row>
    <row r="10" spans="2:9" x14ac:dyDescent="0.25">
      <c r="B10" s="2" t="s">
        <v>23</v>
      </c>
      <c r="E10" s="5" t="s">
        <v>13</v>
      </c>
      <c r="F10" s="5" t="s">
        <v>24</v>
      </c>
      <c r="I10" s="5" t="s">
        <v>25</v>
      </c>
    </row>
    <row r="11" spans="2:9" x14ac:dyDescent="0.25">
      <c r="B11" s="2" t="s">
        <v>26</v>
      </c>
      <c r="E11" s="5" t="s">
        <v>16</v>
      </c>
      <c r="F11" s="5" t="s">
        <v>27</v>
      </c>
      <c r="I11" s="5" t="s">
        <v>28</v>
      </c>
    </row>
    <row r="12" spans="2:9" x14ac:dyDescent="0.25">
      <c r="B12" s="2" t="s">
        <v>29</v>
      </c>
      <c r="E12" s="5" t="s">
        <v>19</v>
      </c>
      <c r="F12" s="5" t="s">
        <v>30</v>
      </c>
      <c r="I12" s="5" t="s">
        <v>31</v>
      </c>
    </row>
    <row r="13" spans="2:9" x14ac:dyDescent="0.25">
      <c r="E13" s="5" t="s">
        <v>19</v>
      </c>
      <c r="F13" s="5" t="s">
        <v>32</v>
      </c>
      <c r="I13" s="5" t="s">
        <v>33</v>
      </c>
    </row>
    <row r="14" spans="2:9" x14ac:dyDescent="0.25">
      <c r="E14" s="5" t="s">
        <v>19</v>
      </c>
      <c r="F14" s="5" t="s">
        <v>34</v>
      </c>
      <c r="I14" s="5" t="s">
        <v>35</v>
      </c>
    </row>
    <row r="15" spans="2:9" x14ac:dyDescent="0.25">
      <c r="E15" s="5" t="s">
        <v>19</v>
      </c>
      <c r="F15" s="5" t="s">
        <v>36</v>
      </c>
      <c r="I15" s="5" t="s">
        <v>37</v>
      </c>
    </row>
    <row r="16" spans="2:9" x14ac:dyDescent="0.25">
      <c r="E16" s="5" t="s">
        <v>22</v>
      </c>
      <c r="F16" s="5" t="s">
        <v>38</v>
      </c>
      <c r="I16" s="5" t="s">
        <v>39</v>
      </c>
    </row>
    <row r="17" spans="5:12" x14ac:dyDescent="0.25">
      <c r="E17" s="5" t="s">
        <v>25</v>
      </c>
      <c r="F17" s="5" t="s">
        <v>40</v>
      </c>
      <c r="I17" s="5" t="s">
        <v>41</v>
      </c>
    </row>
    <row r="18" spans="5:12" x14ac:dyDescent="0.25">
      <c r="E18" s="5" t="s">
        <v>25</v>
      </c>
      <c r="F18" s="5" t="s">
        <v>42</v>
      </c>
      <c r="I18" s="5" t="s">
        <v>43</v>
      </c>
    </row>
    <row r="19" spans="5:12" x14ac:dyDescent="0.25">
      <c r="E19" s="5" t="s">
        <v>25</v>
      </c>
      <c r="F19" s="5" t="s">
        <v>44</v>
      </c>
    </row>
    <row r="20" spans="5:12" x14ac:dyDescent="0.25">
      <c r="E20" s="5" t="s">
        <v>25</v>
      </c>
      <c r="F20" s="5" t="s">
        <v>45</v>
      </c>
    </row>
    <row r="21" spans="5:12" ht="15.75" customHeight="1" x14ac:dyDescent="0.25">
      <c r="E21" s="5" t="s">
        <v>28</v>
      </c>
      <c r="F21" s="5" t="s">
        <v>46</v>
      </c>
    </row>
    <row r="22" spans="5:12" ht="15.75" customHeight="1" x14ac:dyDescent="0.25">
      <c r="E22" s="5" t="s">
        <v>28</v>
      </c>
      <c r="F22" s="5" t="s">
        <v>47</v>
      </c>
    </row>
    <row r="23" spans="5:12" ht="15.75" customHeight="1" x14ac:dyDescent="0.25">
      <c r="E23" s="5" t="s">
        <v>28</v>
      </c>
      <c r="F23" s="5" t="s">
        <v>48</v>
      </c>
      <c r="L23" s="1" t="s">
        <v>49</v>
      </c>
    </row>
    <row r="24" spans="5:12" ht="15.75" customHeight="1" x14ac:dyDescent="0.25">
      <c r="E24" s="5" t="s">
        <v>31</v>
      </c>
      <c r="F24" s="5" t="s">
        <v>50</v>
      </c>
      <c r="L24" s="2" t="s">
        <v>51</v>
      </c>
    </row>
    <row r="25" spans="5:12" ht="15.75" customHeight="1" x14ac:dyDescent="0.25">
      <c r="E25" s="5" t="s">
        <v>31</v>
      </c>
      <c r="F25" s="5" t="s">
        <v>52</v>
      </c>
      <c r="L25" s="2" t="s">
        <v>53</v>
      </c>
    </row>
    <row r="26" spans="5:12" ht="15.75" customHeight="1" x14ac:dyDescent="0.25">
      <c r="E26" s="5" t="s">
        <v>31</v>
      </c>
      <c r="F26" s="5" t="s">
        <v>54</v>
      </c>
      <c r="L26" s="2" t="s">
        <v>55</v>
      </c>
    </row>
    <row r="27" spans="5:12" ht="15.75" customHeight="1" x14ac:dyDescent="0.25">
      <c r="E27" s="5" t="s">
        <v>33</v>
      </c>
      <c r="F27" s="5" t="s">
        <v>56</v>
      </c>
      <c r="L27" s="2" t="s">
        <v>57</v>
      </c>
    </row>
    <row r="28" spans="5:12" ht="15.75" customHeight="1" x14ac:dyDescent="0.25">
      <c r="E28" s="5" t="s">
        <v>33</v>
      </c>
      <c r="F28" s="5" t="s">
        <v>58</v>
      </c>
      <c r="L28" s="2" t="s">
        <v>59</v>
      </c>
    </row>
    <row r="29" spans="5:12" ht="15.75" customHeight="1" x14ac:dyDescent="0.25">
      <c r="E29" s="5" t="s">
        <v>35</v>
      </c>
      <c r="F29" s="5" t="s">
        <v>60</v>
      </c>
      <c r="L29" s="2" t="s">
        <v>61</v>
      </c>
    </row>
    <row r="30" spans="5:12" ht="15.75" customHeight="1" x14ac:dyDescent="0.25">
      <c r="E30" s="5" t="s">
        <v>35</v>
      </c>
      <c r="F30" s="5" t="s">
        <v>62</v>
      </c>
      <c r="L30" s="2" t="s">
        <v>63</v>
      </c>
    </row>
    <row r="31" spans="5:12" ht="15.75" customHeight="1" x14ac:dyDescent="0.25">
      <c r="E31" s="5" t="s">
        <v>35</v>
      </c>
      <c r="F31" s="5" t="s">
        <v>64</v>
      </c>
      <c r="L31" s="2" t="s">
        <v>65</v>
      </c>
    </row>
    <row r="32" spans="5:12" ht="15.75" customHeight="1" x14ac:dyDescent="0.25">
      <c r="E32" s="5" t="s">
        <v>35</v>
      </c>
      <c r="F32" s="5" t="s">
        <v>66</v>
      </c>
      <c r="L32" s="2" t="s">
        <v>67</v>
      </c>
    </row>
    <row r="33" spans="2:12" ht="15.75" customHeight="1" x14ac:dyDescent="0.25">
      <c r="E33" s="5" t="s">
        <v>35</v>
      </c>
      <c r="F33" s="5" t="s">
        <v>68</v>
      </c>
      <c r="L33" s="2" t="s">
        <v>69</v>
      </c>
    </row>
    <row r="34" spans="2:12" ht="15.75" customHeight="1" x14ac:dyDescent="0.25">
      <c r="B34" s="1" t="s">
        <v>70</v>
      </c>
      <c r="E34" s="5" t="s">
        <v>35</v>
      </c>
      <c r="F34" s="5" t="s">
        <v>71</v>
      </c>
      <c r="L34" s="2" t="s">
        <v>72</v>
      </c>
    </row>
    <row r="35" spans="2:12" ht="15.75" customHeight="1" x14ac:dyDescent="0.25">
      <c r="B35" s="2" t="s">
        <v>73</v>
      </c>
      <c r="E35" s="5" t="s">
        <v>35</v>
      </c>
      <c r="F35" s="5" t="s">
        <v>74</v>
      </c>
      <c r="L35" s="2" t="s">
        <v>75</v>
      </c>
    </row>
    <row r="36" spans="2:12" ht="15.75" customHeight="1" x14ac:dyDescent="0.25">
      <c r="B36" s="2" t="s">
        <v>76</v>
      </c>
      <c r="E36" s="5" t="s">
        <v>37</v>
      </c>
      <c r="F36" s="5" t="s">
        <v>77</v>
      </c>
      <c r="L36" s="2" t="s">
        <v>78</v>
      </c>
    </row>
    <row r="37" spans="2:12" ht="15.75" customHeight="1" x14ac:dyDescent="0.25">
      <c r="B37" s="2" t="s">
        <v>79</v>
      </c>
      <c r="E37" s="5" t="s">
        <v>37</v>
      </c>
      <c r="F37" s="5" t="s">
        <v>80</v>
      </c>
      <c r="L37" s="2" t="s">
        <v>81</v>
      </c>
    </row>
    <row r="38" spans="2:12" ht="15.75" customHeight="1" x14ac:dyDescent="0.25">
      <c r="B38" s="2" t="s">
        <v>82</v>
      </c>
      <c r="E38" s="5" t="s">
        <v>37</v>
      </c>
      <c r="F38" s="5" t="s">
        <v>83</v>
      </c>
      <c r="L38" s="2" t="s">
        <v>84</v>
      </c>
    </row>
    <row r="39" spans="2:12" ht="15.75" customHeight="1" x14ac:dyDescent="0.25">
      <c r="E39" s="5" t="s">
        <v>37</v>
      </c>
      <c r="F39" s="5" t="s">
        <v>85</v>
      </c>
      <c r="L39" s="2" t="s">
        <v>86</v>
      </c>
    </row>
    <row r="40" spans="2:12" ht="15.75" customHeight="1" x14ac:dyDescent="0.25">
      <c r="E40" s="5" t="s">
        <v>39</v>
      </c>
      <c r="F40" s="5" t="s">
        <v>87</v>
      </c>
    </row>
    <row r="41" spans="2:12" ht="15.75" customHeight="1" x14ac:dyDescent="0.25">
      <c r="E41" s="5" t="s">
        <v>39</v>
      </c>
      <c r="F41" s="5" t="s">
        <v>88</v>
      </c>
    </row>
    <row r="42" spans="2:12" ht="15.75" customHeight="1" x14ac:dyDescent="0.25">
      <c r="E42" s="5" t="s">
        <v>39</v>
      </c>
      <c r="F42" s="5" t="s">
        <v>89</v>
      </c>
    </row>
    <row r="43" spans="2:12" ht="15.75" customHeight="1" x14ac:dyDescent="0.25">
      <c r="E43" s="5" t="s">
        <v>39</v>
      </c>
      <c r="F43" s="5" t="s">
        <v>90</v>
      </c>
    </row>
    <row r="44" spans="2:12" ht="15.75" customHeight="1" x14ac:dyDescent="0.25">
      <c r="B44" s="1" t="s">
        <v>91</v>
      </c>
      <c r="E44" s="5" t="s">
        <v>39</v>
      </c>
      <c r="F44" s="5" t="s">
        <v>92</v>
      </c>
    </row>
    <row r="45" spans="2:12" ht="15.75" customHeight="1" x14ac:dyDescent="0.25">
      <c r="B45" s="2" t="s">
        <v>93</v>
      </c>
      <c r="E45" s="5" t="s">
        <v>39</v>
      </c>
      <c r="F45" s="5" t="s">
        <v>94</v>
      </c>
    </row>
    <row r="46" spans="2:12" ht="15.75" customHeight="1" x14ac:dyDescent="0.25">
      <c r="B46" s="2" t="s">
        <v>95</v>
      </c>
      <c r="E46" s="5" t="s">
        <v>41</v>
      </c>
      <c r="F46" s="5" t="s">
        <v>96</v>
      </c>
    </row>
    <row r="47" spans="2:12" ht="15.75" customHeight="1" x14ac:dyDescent="0.25">
      <c r="E47" s="5" t="s">
        <v>41</v>
      </c>
      <c r="F47" s="5" t="s">
        <v>97</v>
      </c>
    </row>
    <row r="48" spans="2:12" ht="15.75" customHeight="1" x14ac:dyDescent="0.25">
      <c r="E48" s="5" t="s">
        <v>41</v>
      </c>
      <c r="F48" s="5" t="s">
        <v>98</v>
      </c>
    </row>
    <row r="49" spans="2:13" ht="15.75" customHeight="1" x14ac:dyDescent="0.25">
      <c r="B49" s="1" t="s">
        <v>99</v>
      </c>
      <c r="E49" s="5" t="s">
        <v>41</v>
      </c>
      <c r="F49" s="5" t="s">
        <v>100</v>
      </c>
    </row>
    <row r="50" spans="2:13" ht="15.75" customHeight="1" x14ac:dyDescent="0.25">
      <c r="B50" s="2" t="s">
        <v>101</v>
      </c>
      <c r="E50" s="5" t="s">
        <v>41</v>
      </c>
      <c r="F50" s="5" t="s">
        <v>102</v>
      </c>
    </row>
    <row r="51" spans="2:13" ht="15.75" customHeight="1" x14ac:dyDescent="0.25">
      <c r="B51" s="2" t="s">
        <v>103</v>
      </c>
      <c r="E51" s="5" t="s">
        <v>41</v>
      </c>
      <c r="F51" s="5" t="s">
        <v>104</v>
      </c>
    </row>
    <row r="52" spans="2:13" ht="15.75" customHeight="1" x14ac:dyDescent="0.25">
      <c r="B52" s="2" t="s">
        <v>105</v>
      </c>
      <c r="E52" s="5" t="s">
        <v>41</v>
      </c>
      <c r="F52" s="5" t="s">
        <v>106</v>
      </c>
    </row>
    <row r="53" spans="2:13" ht="15.75" customHeight="1" x14ac:dyDescent="0.25">
      <c r="E53" s="5" t="s">
        <v>43</v>
      </c>
      <c r="F53" s="5" t="s">
        <v>107</v>
      </c>
    </row>
    <row r="54" spans="2:13" ht="15.75" customHeight="1" x14ac:dyDescent="0.25">
      <c r="L54" s="1" t="s">
        <v>49</v>
      </c>
      <c r="M54" s="1" t="s">
        <v>108</v>
      </c>
    </row>
    <row r="55" spans="2:13" ht="15.75" customHeight="1" x14ac:dyDescent="0.25">
      <c r="L55" s="2" t="s">
        <v>51</v>
      </c>
      <c r="M55" s="6" t="s">
        <v>109</v>
      </c>
    </row>
    <row r="56" spans="2:13" ht="15.75" customHeight="1" x14ac:dyDescent="0.25">
      <c r="L56" s="2" t="s">
        <v>51</v>
      </c>
      <c r="M56" s="6" t="s">
        <v>110</v>
      </c>
    </row>
    <row r="57" spans="2:13" ht="15.75" customHeight="1" x14ac:dyDescent="0.25">
      <c r="L57" s="2" t="s">
        <v>51</v>
      </c>
      <c r="M57" s="6" t="s">
        <v>111</v>
      </c>
    </row>
    <row r="58" spans="2:13" ht="15.75" customHeight="1" x14ac:dyDescent="0.25">
      <c r="L58" s="2" t="s">
        <v>51</v>
      </c>
      <c r="M58" s="6" t="s">
        <v>112</v>
      </c>
    </row>
    <row r="59" spans="2:13" ht="15.75" customHeight="1" x14ac:dyDescent="0.25">
      <c r="L59" s="2" t="s">
        <v>51</v>
      </c>
      <c r="M59" s="6" t="s">
        <v>113</v>
      </c>
    </row>
    <row r="60" spans="2:13" ht="15.75" customHeight="1" x14ac:dyDescent="0.25">
      <c r="L60" s="2" t="s">
        <v>53</v>
      </c>
      <c r="M60" s="7" t="s">
        <v>114</v>
      </c>
    </row>
    <row r="61" spans="2:13" ht="15.75" customHeight="1" x14ac:dyDescent="0.25">
      <c r="L61" s="2" t="s">
        <v>53</v>
      </c>
      <c r="M61" s="7" t="s">
        <v>115</v>
      </c>
    </row>
    <row r="62" spans="2:13" ht="15.75" customHeight="1" x14ac:dyDescent="0.25">
      <c r="L62" s="2" t="s">
        <v>55</v>
      </c>
      <c r="M62" s="8" t="s">
        <v>116</v>
      </c>
    </row>
    <row r="63" spans="2:13" ht="15.75" customHeight="1" x14ac:dyDescent="0.25">
      <c r="L63" s="2" t="s">
        <v>55</v>
      </c>
      <c r="M63" s="8" t="s">
        <v>117</v>
      </c>
    </row>
    <row r="64" spans="2:13" ht="15.75" customHeight="1" x14ac:dyDescent="0.25">
      <c r="L64" s="2" t="s">
        <v>55</v>
      </c>
      <c r="M64" s="8" t="s">
        <v>118</v>
      </c>
    </row>
    <row r="65" spans="12:13" ht="15.75" customHeight="1" x14ac:dyDescent="0.25">
      <c r="L65" s="2" t="s">
        <v>55</v>
      </c>
      <c r="M65" s="8" t="s">
        <v>119</v>
      </c>
    </row>
    <row r="66" spans="12:13" ht="15.75" customHeight="1" x14ac:dyDescent="0.25">
      <c r="L66" s="2" t="s">
        <v>55</v>
      </c>
      <c r="M66" s="8" t="s">
        <v>120</v>
      </c>
    </row>
    <row r="67" spans="12:13" ht="15.75" customHeight="1" x14ac:dyDescent="0.25">
      <c r="L67" s="2" t="s">
        <v>55</v>
      </c>
      <c r="M67" s="8" t="s">
        <v>121</v>
      </c>
    </row>
    <row r="68" spans="12:13" ht="15.75" customHeight="1" x14ac:dyDescent="0.25">
      <c r="L68" s="2" t="s">
        <v>55</v>
      </c>
      <c r="M68" s="8" t="s">
        <v>122</v>
      </c>
    </row>
    <row r="69" spans="12:13" ht="15.75" customHeight="1" x14ac:dyDescent="0.25">
      <c r="L69" s="2" t="s">
        <v>55</v>
      </c>
      <c r="M69" s="8" t="s">
        <v>123</v>
      </c>
    </row>
    <row r="70" spans="12:13" ht="15.75" customHeight="1" x14ac:dyDescent="0.25">
      <c r="L70" s="2" t="s">
        <v>55</v>
      </c>
      <c r="M70" s="8" t="s">
        <v>124</v>
      </c>
    </row>
    <row r="71" spans="12:13" ht="15.75" customHeight="1" x14ac:dyDescent="0.25">
      <c r="L71" s="2" t="s">
        <v>55</v>
      </c>
      <c r="M71" s="8" t="s">
        <v>125</v>
      </c>
    </row>
    <row r="72" spans="12:13" ht="15.75" customHeight="1" x14ac:dyDescent="0.25">
      <c r="L72" s="2" t="s">
        <v>57</v>
      </c>
      <c r="M72" s="7" t="s">
        <v>126</v>
      </c>
    </row>
    <row r="73" spans="12:13" ht="15.75" customHeight="1" x14ac:dyDescent="0.25">
      <c r="L73" s="2" t="s">
        <v>57</v>
      </c>
      <c r="M73" s="7" t="s">
        <v>127</v>
      </c>
    </row>
    <row r="74" spans="12:13" ht="15.75" customHeight="1" x14ac:dyDescent="0.25">
      <c r="L74" s="2" t="s">
        <v>57</v>
      </c>
      <c r="M74" s="7" t="s">
        <v>128</v>
      </c>
    </row>
    <row r="75" spans="12:13" ht="15.75" customHeight="1" x14ac:dyDescent="0.25">
      <c r="L75" s="2" t="s">
        <v>57</v>
      </c>
      <c r="M75" s="7" t="s">
        <v>129</v>
      </c>
    </row>
    <row r="76" spans="12:13" ht="15.75" customHeight="1" x14ac:dyDescent="0.25">
      <c r="L76" s="2" t="s">
        <v>57</v>
      </c>
      <c r="M76" s="7" t="s">
        <v>130</v>
      </c>
    </row>
    <row r="77" spans="12:13" ht="15.75" customHeight="1" x14ac:dyDescent="0.25">
      <c r="L77" s="2" t="s">
        <v>57</v>
      </c>
      <c r="M77" s="7" t="s">
        <v>131</v>
      </c>
    </row>
    <row r="78" spans="12:13" ht="15.75" customHeight="1" x14ac:dyDescent="0.25">
      <c r="L78" s="2" t="s">
        <v>59</v>
      </c>
      <c r="M78" s="9" t="s">
        <v>132</v>
      </c>
    </row>
    <row r="79" spans="12:13" ht="15.75" customHeight="1" x14ac:dyDescent="0.25">
      <c r="L79" s="2" t="s">
        <v>59</v>
      </c>
      <c r="M79" s="9" t="s">
        <v>133</v>
      </c>
    </row>
    <row r="80" spans="12:13" ht="15.75" customHeight="1" x14ac:dyDescent="0.25">
      <c r="L80" s="2" t="s">
        <v>59</v>
      </c>
      <c r="M80" s="9" t="s">
        <v>134</v>
      </c>
    </row>
    <row r="81" spans="12:13" ht="15.75" customHeight="1" x14ac:dyDescent="0.25">
      <c r="L81" s="2" t="s">
        <v>59</v>
      </c>
      <c r="M81" s="9" t="s">
        <v>135</v>
      </c>
    </row>
    <row r="82" spans="12:13" ht="15.75" customHeight="1" x14ac:dyDescent="0.25">
      <c r="L82" s="2" t="s">
        <v>59</v>
      </c>
      <c r="M82" s="9" t="s">
        <v>136</v>
      </c>
    </row>
    <row r="83" spans="12:13" ht="15.75" customHeight="1" x14ac:dyDescent="0.25">
      <c r="L83" s="2" t="s">
        <v>59</v>
      </c>
      <c r="M83" s="9" t="s">
        <v>137</v>
      </c>
    </row>
    <row r="84" spans="12:13" ht="15.75" customHeight="1" x14ac:dyDescent="0.25">
      <c r="L84" s="2" t="s">
        <v>59</v>
      </c>
      <c r="M84" s="9" t="s">
        <v>138</v>
      </c>
    </row>
    <row r="85" spans="12:13" ht="15.75" customHeight="1" x14ac:dyDescent="0.25">
      <c r="L85" s="2" t="s">
        <v>59</v>
      </c>
      <c r="M85" s="9" t="s">
        <v>139</v>
      </c>
    </row>
    <row r="86" spans="12:13" ht="15.75" customHeight="1" x14ac:dyDescent="0.25">
      <c r="L86" s="2" t="s">
        <v>61</v>
      </c>
      <c r="M86" s="2" t="s">
        <v>140</v>
      </c>
    </row>
    <row r="87" spans="12:13" ht="15.75" customHeight="1" x14ac:dyDescent="0.25">
      <c r="L87" s="2" t="s">
        <v>61</v>
      </c>
      <c r="M87" s="2" t="s">
        <v>141</v>
      </c>
    </row>
    <row r="88" spans="12:13" ht="15.75" customHeight="1" x14ac:dyDescent="0.25">
      <c r="L88" s="2" t="s">
        <v>61</v>
      </c>
      <c r="M88" s="2" t="s">
        <v>142</v>
      </c>
    </row>
    <row r="89" spans="12:13" ht="15.75" customHeight="1" x14ac:dyDescent="0.25">
      <c r="L89" s="2" t="s">
        <v>61</v>
      </c>
      <c r="M89" s="2" t="s">
        <v>143</v>
      </c>
    </row>
    <row r="90" spans="12:13" ht="15.75" customHeight="1" x14ac:dyDescent="0.25">
      <c r="L90" s="2" t="s">
        <v>61</v>
      </c>
      <c r="M90" s="2" t="s">
        <v>144</v>
      </c>
    </row>
    <row r="91" spans="12:13" ht="15.75" customHeight="1" x14ac:dyDescent="0.25">
      <c r="L91" s="2" t="s">
        <v>63</v>
      </c>
      <c r="M91" s="10" t="s">
        <v>145</v>
      </c>
    </row>
    <row r="92" spans="12:13" ht="15.75" customHeight="1" x14ac:dyDescent="0.25">
      <c r="L92" s="2" t="s">
        <v>63</v>
      </c>
      <c r="M92" s="10" t="s">
        <v>146</v>
      </c>
    </row>
    <row r="93" spans="12:13" ht="15.75" customHeight="1" x14ac:dyDescent="0.25">
      <c r="L93" s="2" t="s">
        <v>63</v>
      </c>
      <c r="M93" s="10" t="s">
        <v>147</v>
      </c>
    </row>
    <row r="94" spans="12:13" ht="15.75" customHeight="1" x14ac:dyDescent="0.25">
      <c r="L94" s="2" t="s">
        <v>63</v>
      </c>
      <c r="M94" s="10" t="s">
        <v>148</v>
      </c>
    </row>
    <row r="95" spans="12:13" ht="15.75" customHeight="1" x14ac:dyDescent="0.25">
      <c r="L95" s="2" t="s">
        <v>65</v>
      </c>
      <c r="M95" s="2" t="s">
        <v>149</v>
      </c>
    </row>
    <row r="96" spans="12:13" ht="15.75" customHeight="1" x14ac:dyDescent="0.25">
      <c r="L96" s="2" t="s">
        <v>65</v>
      </c>
      <c r="M96" s="2" t="s">
        <v>150</v>
      </c>
    </row>
    <row r="97" spans="12:13" ht="15.75" customHeight="1" x14ac:dyDescent="0.25">
      <c r="L97" s="2" t="s">
        <v>65</v>
      </c>
      <c r="M97" s="2" t="s">
        <v>151</v>
      </c>
    </row>
    <row r="98" spans="12:13" ht="15.75" customHeight="1" x14ac:dyDescent="0.25">
      <c r="L98" s="2" t="s">
        <v>65</v>
      </c>
      <c r="M98" s="2" t="s">
        <v>152</v>
      </c>
    </row>
    <row r="99" spans="12:13" ht="15.75" customHeight="1" x14ac:dyDescent="0.25">
      <c r="L99" s="2" t="s">
        <v>65</v>
      </c>
      <c r="M99" s="2" t="s">
        <v>153</v>
      </c>
    </row>
    <row r="100" spans="12:13" ht="15.75" customHeight="1" x14ac:dyDescent="0.25">
      <c r="L100" s="2" t="s">
        <v>65</v>
      </c>
      <c r="M100" s="2" t="s">
        <v>154</v>
      </c>
    </row>
    <row r="101" spans="12:13" ht="15.75" customHeight="1" x14ac:dyDescent="0.25">
      <c r="L101" s="2" t="s">
        <v>65</v>
      </c>
      <c r="M101" s="2" t="s">
        <v>155</v>
      </c>
    </row>
    <row r="102" spans="12:13" ht="15.75" customHeight="1" x14ac:dyDescent="0.25">
      <c r="L102" s="2" t="s">
        <v>65</v>
      </c>
      <c r="M102" s="2" t="s">
        <v>156</v>
      </c>
    </row>
    <row r="103" spans="12:13" ht="15.75" customHeight="1" x14ac:dyDescent="0.25">
      <c r="L103" s="2" t="s">
        <v>65</v>
      </c>
      <c r="M103" s="2" t="s">
        <v>157</v>
      </c>
    </row>
    <row r="104" spans="12:13" ht="15.75" customHeight="1" x14ac:dyDescent="0.25">
      <c r="L104" s="2" t="s">
        <v>65</v>
      </c>
      <c r="M104" s="2" t="s">
        <v>158</v>
      </c>
    </row>
    <row r="105" spans="12:13" ht="15.75" customHeight="1" x14ac:dyDescent="0.25">
      <c r="L105" s="2" t="s">
        <v>159</v>
      </c>
      <c r="M105" s="8" t="s">
        <v>160</v>
      </c>
    </row>
    <row r="106" spans="12:13" ht="15.75" customHeight="1" x14ac:dyDescent="0.25">
      <c r="L106" s="2" t="s">
        <v>159</v>
      </c>
      <c r="M106" s="8" t="s">
        <v>161</v>
      </c>
    </row>
    <row r="107" spans="12:13" ht="15.75" customHeight="1" x14ac:dyDescent="0.25">
      <c r="L107" s="2" t="s">
        <v>159</v>
      </c>
      <c r="M107" s="8" t="s">
        <v>162</v>
      </c>
    </row>
    <row r="108" spans="12:13" ht="15.75" customHeight="1" x14ac:dyDescent="0.25">
      <c r="L108" s="2" t="s">
        <v>159</v>
      </c>
      <c r="M108" s="8" t="s">
        <v>163</v>
      </c>
    </row>
    <row r="109" spans="12:13" ht="15.75" customHeight="1" x14ac:dyDescent="0.25">
      <c r="L109" s="2" t="s">
        <v>159</v>
      </c>
      <c r="M109" s="8" t="s">
        <v>164</v>
      </c>
    </row>
    <row r="110" spans="12:13" ht="15.75" customHeight="1" x14ac:dyDescent="0.25">
      <c r="L110" s="2" t="s">
        <v>159</v>
      </c>
      <c r="M110" s="8" t="s">
        <v>165</v>
      </c>
    </row>
    <row r="111" spans="12:13" ht="15.75" customHeight="1" x14ac:dyDescent="0.25">
      <c r="L111" s="2" t="s">
        <v>69</v>
      </c>
      <c r="M111" s="2" t="s">
        <v>166</v>
      </c>
    </row>
    <row r="112" spans="12:13" ht="15.75" customHeight="1" x14ac:dyDescent="0.25">
      <c r="L112" s="2" t="s">
        <v>69</v>
      </c>
      <c r="M112" s="2" t="s">
        <v>167</v>
      </c>
    </row>
    <row r="113" spans="12:13" ht="15.75" customHeight="1" x14ac:dyDescent="0.25">
      <c r="L113" s="2" t="s">
        <v>69</v>
      </c>
      <c r="M113" s="2" t="s">
        <v>168</v>
      </c>
    </row>
    <row r="114" spans="12:13" ht="15.75" customHeight="1" x14ac:dyDescent="0.25">
      <c r="L114" s="2" t="s">
        <v>72</v>
      </c>
      <c r="M114" s="10" t="s">
        <v>169</v>
      </c>
    </row>
    <row r="115" spans="12:13" ht="15.75" customHeight="1" x14ac:dyDescent="0.25">
      <c r="L115" s="2" t="s">
        <v>72</v>
      </c>
      <c r="M115" s="10" t="s">
        <v>170</v>
      </c>
    </row>
    <row r="116" spans="12:13" ht="15.75" customHeight="1" x14ac:dyDescent="0.25">
      <c r="L116" s="2" t="s">
        <v>72</v>
      </c>
      <c r="M116" s="10" t="s">
        <v>171</v>
      </c>
    </row>
    <row r="117" spans="12:13" ht="15.75" customHeight="1" x14ac:dyDescent="0.25">
      <c r="L117" s="2" t="s">
        <v>72</v>
      </c>
      <c r="M117" s="10" t="s">
        <v>172</v>
      </c>
    </row>
    <row r="118" spans="12:13" ht="15.75" customHeight="1" x14ac:dyDescent="0.25">
      <c r="L118" s="2" t="s">
        <v>72</v>
      </c>
      <c r="M118" s="10" t="s">
        <v>173</v>
      </c>
    </row>
    <row r="119" spans="12:13" ht="15.75" customHeight="1" x14ac:dyDescent="0.25">
      <c r="L119" s="2" t="s">
        <v>72</v>
      </c>
      <c r="M119" s="10" t="s">
        <v>174</v>
      </c>
    </row>
    <row r="120" spans="12:13" ht="15.75" customHeight="1" x14ac:dyDescent="0.25">
      <c r="L120" s="2" t="s">
        <v>72</v>
      </c>
      <c r="M120" s="10" t="s">
        <v>174</v>
      </c>
    </row>
    <row r="121" spans="12:13" ht="15.75" customHeight="1" x14ac:dyDescent="0.25">
      <c r="L121" s="2" t="s">
        <v>75</v>
      </c>
      <c r="M121" s="2" t="s">
        <v>175</v>
      </c>
    </row>
    <row r="122" spans="12:13" ht="15.75" customHeight="1" x14ac:dyDescent="0.25">
      <c r="L122" s="2" t="s">
        <v>75</v>
      </c>
      <c r="M122" s="2" t="s">
        <v>176</v>
      </c>
    </row>
    <row r="123" spans="12:13" ht="15.75" customHeight="1" x14ac:dyDescent="0.25">
      <c r="L123" s="2" t="s">
        <v>75</v>
      </c>
      <c r="M123" s="2" t="s">
        <v>177</v>
      </c>
    </row>
    <row r="124" spans="12:13" ht="15.75" customHeight="1" x14ac:dyDescent="0.25">
      <c r="L124" s="2" t="s">
        <v>75</v>
      </c>
      <c r="M124" s="2" t="s">
        <v>178</v>
      </c>
    </row>
    <row r="125" spans="12:13" ht="15.75" customHeight="1" x14ac:dyDescent="0.25">
      <c r="L125" s="2" t="s">
        <v>75</v>
      </c>
      <c r="M125" s="2" t="s">
        <v>179</v>
      </c>
    </row>
    <row r="126" spans="12:13" ht="15.75" customHeight="1" x14ac:dyDescent="0.25">
      <c r="L126" s="2" t="s">
        <v>78</v>
      </c>
      <c r="M126" s="11" t="s">
        <v>180</v>
      </c>
    </row>
    <row r="127" spans="12:13" ht="15.75" customHeight="1" x14ac:dyDescent="0.25">
      <c r="L127" s="2" t="s">
        <v>78</v>
      </c>
      <c r="M127" s="11" t="s">
        <v>181</v>
      </c>
    </row>
    <row r="128" spans="12:13" ht="15.75" customHeight="1" x14ac:dyDescent="0.25">
      <c r="L128" s="2" t="s">
        <v>81</v>
      </c>
      <c r="M128" s="2" t="s">
        <v>182</v>
      </c>
    </row>
    <row r="129" spans="12:13" ht="15.75" customHeight="1" x14ac:dyDescent="0.25">
      <c r="L129" s="2" t="s">
        <v>81</v>
      </c>
      <c r="M129" s="2" t="s">
        <v>183</v>
      </c>
    </row>
    <row r="130" spans="12:13" ht="15.75" customHeight="1" x14ac:dyDescent="0.25">
      <c r="L130" s="2" t="s">
        <v>84</v>
      </c>
      <c r="M130" s="12" t="s">
        <v>184</v>
      </c>
    </row>
    <row r="131" spans="12:13" ht="15.75" customHeight="1" x14ac:dyDescent="0.25">
      <c r="L131" s="2" t="s">
        <v>84</v>
      </c>
      <c r="M131" s="12" t="s">
        <v>185</v>
      </c>
    </row>
    <row r="132" spans="12:13" ht="15.75" customHeight="1" x14ac:dyDescent="0.25">
      <c r="L132" s="2" t="s">
        <v>86</v>
      </c>
      <c r="M132" s="2" t="s">
        <v>186</v>
      </c>
    </row>
    <row r="133" spans="12:13" ht="15.75" customHeight="1" x14ac:dyDescent="0.25">
      <c r="L133" s="2" t="s">
        <v>86</v>
      </c>
      <c r="M133" s="2" t="s">
        <v>187</v>
      </c>
    </row>
    <row r="134" spans="12:13" ht="15.75" customHeight="1" x14ac:dyDescent="0.25">
      <c r="L134" s="2" t="s">
        <v>86</v>
      </c>
      <c r="M134" s="2" t="s">
        <v>188</v>
      </c>
    </row>
    <row r="135" spans="12:13" ht="15.75" customHeight="1" x14ac:dyDescent="0.25">
      <c r="L135" s="2" t="s">
        <v>86</v>
      </c>
      <c r="M135" s="2" t="s">
        <v>189</v>
      </c>
    </row>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DP54"/>
  <sheetViews>
    <sheetView tabSelected="1" topLeftCell="A21" zoomScale="70" zoomScaleNormal="70" workbookViewId="0">
      <selection activeCell="DN23" sqref="DN23"/>
    </sheetView>
  </sheetViews>
  <sheetFormatPr baseColWidth="10" defaultColWidth="14.42578125" defaultRowHeight="15" customHeight="1" x14ac:dyDescent="0.25"/>
  <cols>
    <col min="1" max="1" width="41.42578125" customWidth="1"/>
    <col min="2" max="2" width="42.42578125" customWidth="1"/>
    <col min="3" max="3" width="52.42578125" customWidth="1"/>
    <col min="4" max="4" width="22.42578125" customWidth="1"/>
    <col min="5" max="5" width="37.140625" customWidth="1"/>
    <col min="6" max="6" width="50.85546875" customWidth="1"/>
    <col min="7" max="7" width="16.42578125" customWidth="1"/>
    <col min="8" max="10" width="12.42578125" customWidth="1"/>
    <col min="11" max="11" width="14" customWidth="1"/>
    <col min="12" max="12" width="16.42578125" customWidth="1"/>
    <col min="13" max="16" width="11.42578125" customWidth="1"/>
    <col min="17" max="25" width="12" customWidth="1"/>
    <col min="26" max="26" width="12.42578125" customWidth="1"/>
    <col min="27" max="27" width="40.42578125" customWidth="1"/>
    <col min="28" max="28" width="18.42578125" customWidth="1"/>
    <col min="29" max="29" width="43" customWidth="1"/>
    <col min="30" max="30" width="63.42578125" customWidth="1"/>
    <col min="31" max="32" width="12.85546875" customWidth="1"/>
    <col min="33" max="33" width="12.42578125" customWidth="1"/>
    <col min="34" max="34" width="16.85546875" customWidth="1"/>
    <col min="35" max="35" width="28" customWidth="1"/>
    <col min="36" max="36" width="12.42578125" customWidth="1"/>
    <col min="37" max="38" width="11.42578125" customWidth="1"/>
    <col min="39" max="39" width="12.42578125" customWidth="1"/>
    <col min="40" max="40" width="16" customWidth="1"/>
    <col min="41" max="42" width="12.42578125" customWidth="1"/>
    <col min="43" max="43" width="12.42578125" style="522" customWidth="1"/>
    <col min="44" max="54" width="12.42578125" customWidth="1"/>
    <col min="55" max="55" width="21.140625" customWidth="1"/>
    <col min="56" max="56" width="13.42578125" customWidth="1"/>
    <col min="57" max="57" width="16.42578125" customWidth="1"/>
    <col min="58" max="59" width="14.85546875" customWidth="1"/>
    <col min="60" max="60" width="15.42578125" customWidth="1"/>
    <col min="61" max="61" width="14.42578125" customWidth="1"/>
    <col min="62" max="63" width="14.85546875" customWidth="1"/>
    <col min="64" max="64" width="13.42578125" customWidth="1"/>
    <col min="65" max="65" width="12.42578125" customWidth="1"/>
    <col min="66" max="66" width="14.85546875" customWidth="1"/>
    <col min="67" max="67" width="17.140625" customWidth="1"/>
    <col min="68" max="68" width="14.140625" customWidth="1"/>
    <col min="69" max="69" width="12.42578125" customWidth="1"/>
    <col min="70" max="78" width="14.85546875" customWidth="1"/>
    <col min="79" max="79" width="17.42578125" customWidth="1"/>
    <col min="80" max="82" width="14.85546875" customWidth="1"/>
    <col min="83" max="83" width="17.42578125" customWidth="1"/>
    <col min="84" max="86" width="14.85546875" customWidth="1"/>
    <col min="87" max="87" width="17.42578125" customWidth="1"/>
    <col min="88" max="90" width="14.85546875" customWidth="1"/>
    <col min="91" max="91" width="16.42578125" customWidth="1"/>
    <col min="92" max="94" width="14.85546875" customWidth="1"/>
    <col min="95" max="95" width="18.140625" customWidth="1"/>
    <col min="96" max="98" width="14.85546875" customWidth="1"/>
    <col min="99" max="99" width="19.140625" customWidth="1"/>
    <col min="100" max="102" width="14.85546875" customWidth="1"/>
    <col min="103" max="103" width="18.42578125" customWidth="1"/>
    <col min="104" max="106" width="14.85546875" customWidth="1"/>
    <col min="107" max="107" width="14.5703125" customWidth="1"/>
    <col min="108" max="108" width="20.42578125" customWidth="1"/>
    <col min="109" max="109" width="21.140625" customWidth="1"/>
    <col min="110" max="110" width="26.42578125" customWidth="1"/>
    <col min="111" max="111" width="20.42578125" customWidth="1"/>
    <col min="112" max="112" width="15.42578125" customWidth="1"/>
    <col min="113" max="113" width="29.140625" customWidth="1"/>
    <col min="114" max="114" width="20.42578125" customWidth="1"/>
    <col min="115" max="115" width="23.42578125" customWidth="1"/>
    <col min="116" max="116" width="17.42578125" customWidth="1"/>
    <col min="117" max="117" width="14.42578125" customWidth="1"/>
    <col min="118" max="118" width="16.42578125" customWidth="1"/>
    <col min="119" max="119" width="21.42578125" customWidth="1"/>
    <col min="120" max="120" width="36.42578125" customWidth="1"/>
  </cols>
  <sheetData>
    <row r="1" spans="1:120" ht="11.25" hidden="1" customHeight="1" x14ac:dyDescent="0.25">
      <c r="A1" s="575" t="s">
        <v>190</v>
      </c>
      <c r="B1" s="562"/>
      <c r="C1" s="562"/>
      <c r="D1" s="562"/>
      <c r="E1" s="562"/>
      <c r="F1" s="562"/>
      <c r="G1" s="562"/>
      <c r="H1" s="562"/>
      <c r="I1" s="562"/>
      <c r="J1" s="562"/>
      <c r="K1" s="562"/>
      <c r="L1" s="562"/>
      <c r="M1" s="562"/>
      <c r="N1" s="562"/>
      <c r="O1" s="562"/>
      <c r="P1" s="562"/>
      <c r="Q1" s="562"/>
      <c r="R1" s="562"/>
      <c r="S1" s="562"/>
      <c r="T1" s="562"/>
      <c r="U1" s="562"/>
      <c r="V1" s="562"/>
      <c r="W1" s="562"/>
      <c r="X1" s="562"/>
      <c r="Y1" s="562"/>
      <c r="Z1" s="562"/>
      <c r="AA1" s="562"/>
      <c r="AB1" s="562"/>
      <c r="AC1" s="562"/>
      <c r="AD1" s="562"/>
      <c r="AE1" s="562"/>
      <c r="AF1" s="562"/>
      <c r="AG1" s="562"/>
      <c r="AH1" s="562"/>
      <c r="AI1" s="562"/>
      <c r="AJ1" s="562"/>
      <c r="AK1" s="562"/>
      <c r="AL1" s="562"/>
      <c r="AM1" s="562"/>
      <c r="AN1" s="562"/>
      <c r="AO1" s="562"/>
      <c r="AP1" s="562"/>
      <c r="AQ1" s="562"/>
      <c r="AR1" s="562"/>
      <c r="AS1" s="562"/>
      <c r="AT1" s="562"/>
      <c r="AU1" s="562"/>
      <c r="AV1" s="562"/>
      <c r="AW1" s="562"/>
      <c r="AX1" s="562"/>
      <c r="AY1" s="562"/>
      <c r="AZ1" s="562"/>
      <c r="BA1" s="562"/>
      <c r="BB1" s="562"/>
      <c r="BC1" s="562"/>
      <c r="BD1" s="562"/>
      <c r="BE1" s="562"/>
      <c r="BF1" s="562"/>
      <c r="BG1" s="562"/>
      <c r="BH1" s="562"/>
      <c r="BI1" s="562"/>
      <c r="BJ1" s="562"/>
      <c r="BK1" s="562"/>
      <c r="BL1" s="562"/>
      <c r="BM1" s="562"/>
      <c r="BN1" s="562"/>
      <c r="BO1" s="562"/>
      <c r="BP1" s="562"/>
      <c r="BQ1" s="562"/>
      <c r="BR1" s="562"/>
      <c r="BS1" s="562"/>
      <c r="BT1" s="562"/>
      <c r="BU1" s="562"/>
      <c r="BV1" s="562"/>
      <c r="BW1" s="562"/>
      <c r="BX1" s="562"/>
      <c r="BY1" s="562"/>
      <c r="BZ1" s="562"/>
      <c r="CA1" s="562"/>
      <c r="CB1" s="562"/>
      <c r="CC1" s="562"/>
      <c r="CD1" s="562"/>
      <c r="CE1" s="562"/>
      <c r="CF1" s="562"/>
      <c r="CG1" s="562"/>
      <c r="CH1" s="562"/>
      <c r="CI1" s="562"/>
      <c r="CJ1" s="562"/>
      <c r="CK1" s="562"/>
      <c r="CL1" s="562"/>
      <c r="CM1" s="562"/>
      <c r="CN1" s="562"/>
      <c r="CO1" s="562"/>
      <c r="CP1" s="562"/>
      <c r="CQ1" s="562"/>
      <c r="CR1" s="562"/>
      <c r="CS1" s="562"/>
      <c r="CT1" s="562"/>
      <c r="CU1" s="562"/>
      <c r="CV1" s="562"/>
      <c r="CW1" s="562"/>
      <c r="CX1" s="562"/>
      <c r="CY1" s="562"/>
      <c r="CZ1" s="562"/>
      <c r="DA1" s="562"/>
      <c r="DB1" s="562"/>
      <c r="DC1" s="562"/>
      <c r="DD1" s="562"/>
      <c r="DE1" s="562"/>
      <c r="DF1" s="562"/>
      <c r="DG1" s="562"/>
      <c r="DH1" s="562"/>
      <c r="DI1" s="562"/>
      <c r="DJ1" s="562"/>
      <c r="DK1" s="562"/>
      <c r="DL1" s="562"/>
      <c r="DM1" s="562"/>
      <c r="DN1" s="562"/>
      <c r="DO1" s="563"/>
      <c r="DP1" s="13"/>
    </row>
    <row r="2" spans="1:120" ht="20.25" customHeight="1" x14ac:dyDescent="0.25">
      <c r="A2" s="576" t="s">
        <v>191</v>
      </c>
      <c r="B2" s="562"/>
      <c r="C2" s="562"/>
      <c r="D2" s="562"/>
      <c r="E2" s="562"/>
      <c r="F2" s="562"/>
      <c r="G2" s="562"/>
      <c r="H2" s="562"/>
      <c r="I2" s="562"/>
      <c r="J2" s="562"/>
      <c r="K2" s="562"/>
      <c r="L2" s="562"/>
      <c r="M2" s="562"/>
      <c r="N2" s="562"/>
      <c r="O2" s="562"/>
      <c r="P2" s="562"/>
      <c r="Q2" s="562"/>
      <c r="R2" s="562"/>
      <c r="S2" s="562"/>
      <c r="T2" s="562"/>
      <c r="U2" s="562"/>
      <c r="V2" s="562"/>
      <c r="W2" s="562"/>
      <c r="X2" s="562"/>
      <c r="Y2" s="562"/>
      <c r="Z2" s="5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562"/>
      <c r="BW2" s="562"/>
      <c r="BX2" s="562"/>
      <c r="BY2" s="562"/>
      <c r="BZ2" s="562"/>
      <c r="CA2" s="562"/>
      <c r="CB2" s="562"/>
      <c r="CC2" s="562"/>
      <c r="CD2" s="562"/>
      <c r="CE2" s="562"/>
      <c r="CF2" s="562"/>
      <c r="CG2" s="562"/>
      <c r="CH2" s="562"/>
      <c r="CI2" s="562"/>
      <c r="CJ2" s="562"/>
      <c r="CK2" s="562"/>
      <c r="CL2" s="562"/>
      <c r="CM2" s="562"/>
      <c r="CN2" s="562"/>
      <c r="CO2" s="562"/>
      <c r="CP2" s="562"/>
      <c r="CQ2" s="562"/>
      <c r="CR2" s="562"/>
      <c r="CS2" s="562"/>
      <c r="CT2" s="562"/>
      <c r="CU2" s="562"/>
      <c r="CV2" s="562"/>
      <c r="CW2" s="562"/>
      <c r="CX2" s="562"/>
      <c r="CY2" s="562"/>
      <c r="CZ2" s="562"/>
      <c r="DA2" s="562"/>
      <c r="DB2" s="562"/>
      <c r="DC2" s="562"/>
      <c r="DD2" s="562"/>
      <c r="DE2" s="562"/>
      <c r="DF2" s="562"/>
      <c r="DG2" s="562"/>
      <c r="DH2" s="562"/>
      <c r="DI2" s="562"/>
      <c r="DJ2" s="562"/>
      <c r="DK2" s="562"/>
      <c r="DL2" s="562"/>
      <c r="DM2" s="562"/>
      <c r="DN2" s="562"/>
      <c r="DO2" s="563"/>
      <c r="DP2" s="13"/>
    </row>
    <row r="3" spans="1:120" ht="25.5" customHeight="1" x14ac:dyDescent="0.25">
      <c r="A3" s="14" t="s">
        <v>192</v>
      </c>
      <c r="B3" s="15">
        <v>32</v>
      </c>
      <c r="C3" s="14"/>
      <c r="D3" s="577"/>
      <c r="E3" s="562"/>
      <c r="F3" s="562"/>
      <c r="G3" s="562"/>
      <c r="H3" s="562"/>
      <c r="I3" s="562"/>
      <c r="J3" s="562"/>
      <c r="K3" s="562"/>
      <c r="L3" s="562"/>
      <c r="M3" s="562"/>
      <c r="N3" s="562"/>
      <c r="O3" s="562"/>
      <c r="P3" s="562"/>
      <c r="Q3" s="562"/>
      <c r="R3" s="562"/>
      <c r="S3" s="562"/>
      <c r="T3" s="562"/>
      <c r="U3" s="562"/>
      <c r="V3" s="562"/>
      <c r="W3" s="562"/>
      <c r="X3" s="562"/>
      <c r="Y3" s="562"/>
      <c r="Z3" s="562"/>
      <c r="AA3" s="562"/>
      <c r="AB3" s="562"/>
      <c r="AC3" s="562"/>
      <c r="AD3" s="562"/>
      <c r="AE3" s="562"/>
      <c r="AF3" s="562"/>
      <c r="AG3" s="562"/>
      <c r="AH3" s="562"/>
      <c r="AI3" s="562"/>
      <c r="AJ3" s="562"/>
      <c r="AK3" s="562"/>
      <c r="AL3" s="562"/>
      <c r="AM3" s="562"/>
      <c r="AN3" s="562"/>
      <c r="AO3" s="562"/>
      <c r="AP3" s="562"/>
      <c r="AQ3" s="562"/>
      <c r="AR3" s="562"/>
      <c r="AS3" s="562"/>
      <c r="AT3" s="562"/>
      <c r="AU3" s="562"/>
      <c r="AV3" s="562"/>
      <c r="AW3" s="562"/>
      <c r="AX3" s="562"/>
      <c r="AY3" s="562"/>
      <c r="AZ3" s="562"/>
      <c r="BA3" s="562"/>
      <c r="BB3" s="562"/>
      <c r="BC3" s="562"/>
      <c r="BD3" s="562"/>
      <c r="BE3" s="562"/>
      <c r="BF3" s="562"/>
      <c r="BG3" s="562"/>
      <c r="BH3" s="562"/>
      <c r="BI3" s="562"/>
      <c r="BJ3" s="562"/>
      <c r="BK3" s="562"/>
      <c r="BL3" s="562"/>
      <c r="BM3" s="562"/>
      <c r="BN3" s="562"/>
      <c r="BO3" s="562"/>
      <c r="BP3" s="562"/>
      <c r="BQ3" s="562"/>
      <c r="BR3" s="562"/>
      <c r="BS3" s="562"/>
      <c r="BT3" s="562"/>
      <c r="BU3" s="562"/>
      <c r="BV3" s="562"/>
      <c r="BW3" s="562"/>
      <c r="BX3" s="562"/>
      <c r="BY3" s="562"/>
      <c r="BZ3" s="562"/>
      <c r="CA3" s="562"/>
      <c r="CB3" s="562"/>
      <c r="CC3" s="562"/>
      <c r="CD3" s="562"/>
      <c r="CE3" s="562"/>
      <c r="CF3" s="562"/>
      <c r="CG3" s="562"/>
      <c r="CH3" s="562"/>
      <c r="CI3" s="562"/>
      <c r="CJ3" s="562"/>
      <c r="CK3" s="562"/>
      <c r="CL3" s="562"/>
      <c r="CM3" s="562"/>
      <c r="CN3" s="562"/>
      <c r="CO3" s="562"/>
      <c r="CP3" s="562"/>
      <c r="CQ3" s="562"/>
      <c r="CR3" s="562"/>
      <c r="CS3" s="562"/>
      <c r="CT3" s="562"/>
      <c r="CU3" s="562"/>
      <c r="CV3" s="562"/>
      <c r="CW3" s="562"/>
      <c r="CX3" s="562"/>
      <c r="CY3" s="562"/>
      <c r="CZ3" s="562"/>
      <c r="DA3" s="562"/>
      <c r="DB3" s="562"/>
      <c r="DC3" s="562"/>
      <c r="DD3" s="562"/>
      <c r="DE3" s="562"/>
      <c r="DF3" s="562"/>
      <c r="DG3" s="562"/>
      <c r="DH3" s="562"/>
      <c r="DI3" s="562"/>
      <c r="DJ3" s="562"/>
      <c r="DK3" s="562"/>
      <c r="DL3" s="562"/>
      <c r="DM3" s="562"/>
      <c r="DN3" s="562"/>
      <c r="DO3" s="563"/>
      <c r="DP3" s="13"/>
    </row>
    <row r="4" spans="1:120" ht="23.25" customHeight="1" x14ac:dyDescent="0.25">
      <c r="A4" s="16" t="s">
        <v>193</v>
      </c>
      <c r="B4" s="17">
        <v>45182</v>
      </c>
      <c r="C4" s="18"/>
      <c r="D4" s="578"/>
      <c r="E4" s="562"/>
      <c r="F4" s="562"/>
      <c r="G4" s="562"/>
      <c r="H4" s="562"/>
      <c r="I4" s="562"/>
      <c r="J4" s="562"/>
      <c r="K4" s="562"/>
      <c r="L4" s="562"/>
      <c r="M4" s="562"/>
      <c r="N4" s="562"/>
      <c r="O4" s="562"/>
      <c r="P4" s="562"/>
      <c r="Q4" s="562"/>
      <c r="R4" s="562"/>
      <c r="S4" s="562"/>
      <c r="T4" s="562"/>
      <c r="U4" s="562"/>
      <c r="V4" s="562"/>
      <c r="W4" s="562"/>
      <c r="X4" s="562"/>
      <c r="Y4" s="562"/>
      <c r="Z4" s="562"/>
      <c r="AA4" s="562"/>
      <c r="AB4" s="562"/>
      <c r="AC4" s="562"/>
      <c r="AD4" s="562"/>
      <c r="AE4" s="562"/>
      <c r="AF4" s="562"/>
      <c r="AG4" s="562"/>
      <c r="AH4" s="562"/>
      <c r="AI4" s="562"/>
      <c r="AJ4" s="562"/>
      <c r="AK4" s="562"/>
      <c r="AL4" s="562"/>
      <c r="AM4" s="562"/>
      <c r="AN4" s="562"/>
      <c r="AO4" s="562"/>
      <c r="AP4" s="562"/>
      <c r="AQ4" s="562"/>
      <c r="AR4" s="562"/>
      <c r="AS4" s="562"/>
      <c r="AT4" s="562"/>
      <c r="AU4" s="562"/>
      <c r="AV4" s="562"/>
      <c r="AW4" s="562"/>
      <c r="AX4" s="562"/>
      <c r="AY4" s="562"/>
      <c r="AZ4" s="562"/>
      <c r="BA4" s="562"/>
      <c r="BB4" s="562"/>
      <c r="BC4" s="562"/>
      <c r="BD4" s="562"/>
      <c r="BE4" s="562"/>
      <c r="BF4" s="562"/>
      <c r="BG4" s="562"/>
      <c r="BH4" s="562"/>
      <c r="BI4" s="562"/>
      <c r="BJ4" s="562"/>
      <c r="BK4" s="562"/>
      <c r="BL4" s="562"/>
      <c r="BM4" s="562"/>
      <c r="BN4" s="562"/>
      <c r="BO4" s="562"/>
      <c r="BP4" s="562"/>
      <c r="BQ4" s="562"/>
      <c r="BR4" s="562"/>
      <c r="BS4" s="562"/>
      <c r="BT4" s="562"/>
      <c r="BU4" s="562"/>
      <c r="BV4" s="562"/>
      <c r="BW4" s="562"/>
      <c r="BX4" s="562"/>
      <c r="BY4" s="562"/>
      <c r="BZ4" s="562"/>
      <c r="CA4" s="562"/>
      <c r="CB4" s="562"/>
      <c r="CC4" s="562"/>
      <c r="CD4" s="562"/>
      <c r="CE4" s="562"/>
      <c r="CF4" s="562"/>
      <c r="CG4" s="562"/>
      <c r="CH4" s="562"/>
      <c r="CI4" s="562"/>
      <c r="CJ4" s="562"/>
      <c r="CK4" s="562"/>
      <c r="CL4" s="562"/>
      <c r="CM4" s="562"/>
      <c r="CN4" s="562"/>
      <c r="CO4" s="562"/>
      <c r="CP4" s="562"/>
      <c r="CQ4" s="562"/>
      <c r="CR4" s="562"/>
      <c r="CS4" s="562"/>
      <c r="CT4" s="562"/>
      <c r="CU4" s="562"/>
      <c r="CV4" s="562"/>
      <c r="CW4" s="562"/>
      <c r="CX4" s="562"/>
      <c r="CY4" s="562"/>
      <c r="CZ4" s="562"/>
      <c r="DA4" s="562"/>
      <c r="DB4" s="562"/>
      <c r="DC4" s="562"/>
      <c r="DD4" s="562"/>
      <c r="DE4" s="562"/>
      <c r="DF4" s="562"/>
      <c r="DG4" s="562"/>
      <c r="DH4" s="562"/>
      <c r="DI4" s="562"/>
      <c r="DJ4" s="562"/>
      <c r="DK4" s="562"/>
      <c r="DL4" s="562"/>
      <c r="DM4" s="562"/>
      <c r="DN4" s="562"/>
      <c r="DO4" s="563"/>
      <c r="DP4" s="13"/>
    </row>
    <row r="5" spans="1:120" ht="15.75" hidden="1" x14ac:dyDescent="0.25">
      <c r="A5" s="16" t="s">
        <v>194</v>
      </c>
      <c r="B5" s="19"/>
      <c r="C5" s="18"/>
      <c r="D5" s="578"/>
      <c r="E5" s="562"/>
      <c r="F5" s="562"/>
      <c r="G5" s="562"/>
      <c r="H5" s="562"/>
      <c r="I5" s="562"/>
      <c r="J5" s="562"/>
      <c r="K5" s="562"/>
      <c r="L5" s="562"/>
      <c r="M5" s="562"/>
      <c r="N5" s="562"/>
      <c r="O5" s="562"/>
      <c r="P5" s="562"/>
      <c r="Q5" s="562"/>
      <c r="R5" s="562"/>
      <c r="S5" s="562"/>
      <c r="T5" s="562"/>
      <c r="U5" s="562"/>
      <c r="V5" s="562"/>
      <c r="W5" s="562"/>
      <c r="X5" s="562"/>
      <c r="Y5" s="562"/>
      <c r="Z5" s="562"/>
      <c r="AA5" s="562"/>
      <c r="AB5" s="562"/>
      <c r="AC5" s="562"/>
      <c r="AD5" s="562"/>
      <c r="AE5" s="562"/>
      <c r="AF5" s="562"/>
      <c r="AG5" s="562"/>
      <c r="AH5" s="562"/>
      <c r="AI5" s="562"/>
      <c r="AJ5" s="562"/>
      <c r="AK5" s="562"/>
      <c r="AL5" s="562"/>
      <c r="AM5" s="562"/>
      <c r="AN5" s="562"/>
      <c r="AO5" s="562"/>
      <c r="AP5" s="562"/>
      <c r="AQ5" s="562"/>
      <c r="AR5" s="562"/>
      <c r="AS5" s="562"/>
      <c r="AT5" s="562"/>
      <c r="AU5" s="562"/>
      <c r="AV5" s="562"/>
      <c r="AW5" s="562"/>
      <c r="AX5" s="562"/>
      <c r="AY5" s="562"/>
      <c r="AZ5" s="562"/>
      <c r="BA5" s="562"/>
      <c r="BB5" s="562"/>
      <c r="BC5" s="562"/>
      <c r="BD5" s="562"/>
      <c r="BE5" s="562"/>
      <c r="BF5" s="562"/>
      <c r="BG5" s="562"/>
      <c r="BH5" s="562"/>
      <c r="BI5" s="562"/>
      <c r="BJ5" s="562"/>
      <c r="BK5" s="562"/>
      <c r="BL5" s="562"/>
      <c r="BM5" s="562"/>
      <c r="BN5" s="562"/>
      <c r="BO5" s="562"/>
      <c r="BP5" s="562"/>
      <c r="BQ5" s="562"/>
      <c r="BR5" s="562"/>
      <c r="BS5" s="562"/>
      <c r="BT5" s="562"/>
      <c r="BU5" s="562"/>
      <c r="BV5" s="562"/>
      <c r="BW5" s="562"/>
      <c r="BX5" s="562"/>
      <c r="BY5" s="562"/>
      <c r="BZ5" s="562"/>
      <c r="CA5" s="562"/>
      <c r="CB5" s="562"/>
      <c r="CC5" s="562"/>
      <c r="CD5" s="562"/>
      <c r="CE5" s="562"/>
      <c r="CF5" s="562"/>
      <c r="CG5" s="562"/>
      <c r="CH5" s="562"/>
      <c r="CI5" s="562"/>
      <c r="CJ5" s="562"/>
      <c r="CK5" s="562"/>
      <c r="CL5" s="562"/>
      <c r="CM5" s="562"/>
      <c r="CN5" s="562"/>
      <c r="CO5" s="562"/>
      <c r="CP5" s="562"/>
      <c r="CQ5" s="562"/>
      <c r="CR5" s="562"/>
      <c r="CS5" s="562"/>
      <c r="CT5" s="562"/>
      <c r="CU5" s="562"/>
      <c r="CV5" s="562"/>
      <c r="CW5" s="562"/>
      <c r="CX5" s="562"/>
      <c r="CY5" s="562"/>
      <c r="CZ5" s="562"/>
      <c r="DA5" s="562"/>
      <c r="DB5" s="562"/>
      <c r="DC5" s="562"/>
      <c r="DD5" s="562"/>
      <c r="DE5" s="562"/>
      <c r="DF5" s="562"/>
      <c r="DG5" s="562"/>
      <c r="DH5" s="562"/>
      <c r="DI5" s="562"/>
      <c r="DJ5" s="562"/>
      <c r="DK5" s="562"/>
      <c r="DL5" s="562"/>
      <c r="DM5" s="562"/>
      <c r="DN5" s="562"/>
      <c r="DO5" s="563"/>
      <c r="DP5" s="13"/>
    </row>
    <row r="6" spans="1:120" ht="15.75" hidden="1" x14ac:dyDescent="0.25">
      <c r="A6" s="16" t="s">
        <v>195</v>
      </c>
      <c r="B6" s="20"/>
      <c r="C6" s="21"/>
      <c r="D6" s="578"/>
      <c r="E6" s="562"/>
      <c r="F6" s="562"/>
      <c r="G6" s="562"/>
      <c r="H6" s="562"/>
      <c r="I6" s="562"/>
      <c r="J6" s="562"/>
      <c r="K6" s="562"/>
      <c r="L6" s="562"/>
      <c r="M6" s="562"/>
      <c r="N6" s="562"/>
      <c r="O6" s="562"/>
      <c r="P6" s="562"/>
      <c r="Q6" s="562"/>
      <c r="R6" s="562"/>
      <c r="S6" s="562"/>
      <c r="T6" s="562"/>
      <c r="U6" s="562"/>
      <c r="V6" s="562"/>
      <c r="W6" s="562"/>
      <c r="X6" s="562"/>
      <c r="Y6" s="562"/>
      <c r="Z6" s="562"/>
      <c r="AA6" s="562"/>
      <c r="AB6" s="562"/>
      <c r="AC6" s="562"/>
      <c r="AD6" s="562"/>
      <c r="AE6" s="562"/>
      <c r="AF6" s="562"/>
      <c r="AG6" s="562"/>
      <c r="AH6" s="562"/>
      <c r="AI6" s="562"/>
      <c r="AJ6" s="562"/>
      <c r="AK6" s="562"/>
      <c r="AL6" s="562"/>
      <c r="AM6" s="562"/>
      <c r="AN6" s="562"/>
      <c r="AO6" s="562"/>
      <c r="AP6" s="562"/>
      <c r="AQ6" s="562"/>
      <c r="AR6" s="562"/>
      <c r="AS6" s="562"/>
      <c r="AT6" s="562"/>
      <c r="AU6" s="562"/>
      <c r="AV6" s="562"/>
      <c r="AW6" s="562"/>
      <c r="AX6" s="562"/>
      <c r="AY6" s="562"/>
      <c r="AZ6" s="562"/>
      <c r="BA6" s="562"/>
      <c r="BB6" s="562"/>
      <c r="BC6" s="562"/>
      <c r="BD6" s="562"/>
      <c r="BE6" s="562"/>
      <c r="BF6" s="562"/>
      <c r="BG6" s="562"/>
      <c r="BH6" s="562"/>
      <c r="BI6" s="562"/>
      <c r="BJ6" s="562"/>
      <c r="BK6" s="562"/>
      <c r="BL6" s="562"/>
      <c r="BM6" s="562"/>
      <c r="BN6" s="562"/>
      <c r="BO6" s="562"/>
      <c r="BP6" s="562"/>
      <c r="BQ6" s="562"/>
      <c r="BR6" s="562"/>
      <c r="BS6" s="562"/>
      <c r="BT6" s="562"/>
      <c r="BU6" s="562"/>
      <c r="BV6" s="562"/>
      <c r="BW6" s="562"/>
      <c r="BX6" s="562"/>
      <c r="BY6" s="562"/>
      <c r="BZ6" s="562"/>
      <c r="CA6" s="562"/>
      <c r="CB6" s="562"/>
      <c r="CC6" s="562"/>
      <c r="CD6" s="562"/>
      <c r="CE6" s="562"/>
      <c r="CF6" s="562"/>
      <c r="CG6" s="562"/>
      <c r="CH6" s="562"/>
      <c r="CI6" s="562"/>
      <c r="CJ6" s="562"/>
      <c r="CK6" s="562"/>
      <c r="CL6" s="562"/>
      <c r="CM6" s="562"/>
      <c r="CN6" s="562"/>
      <c r="CO6" s="562"/>
      <c r="CP6" s="562"/>
      <c r="CQ6" s="562"/>
      <c r="CR6" s="562"/>
      <c r="CS6" s="562"/>
      <c r="CT6" s="562"/>
      <c r="CU6" s="562"/>
      <c r="CV6" s="562"/>
      <c r="CW6" s="562"/>
      <c r="CX6" s="562"/>
      <c r="CY6" s="562"/>
      <c r="CZ6" s="562"/>
      <c r="DA6" s="562"/>
      <c r="DB6" s="562"/>
      <c r="DC6" s="562"/>
      <c r="DD6" s="562"/>
      <c r="DE6" s="562"/>
      <c r="DF6" s="562"/>
      <c r="DG6" s="562"/>
      <c r="DH6" s="562"/>
      <c r="DI6" s="562"/>
      <c r="DJ6" s="562"/>
      <c r="DK6" s="562"/>
      <c r="DL6" s="562"/>
      <c r="DM6" s="562"/>
      <c r="DN6" s="562"/>
      <c r="DO6" s="563"/>
      <c r="DP6" s="13"/>
    </row>
    <row r="7" spans="1:120" ht="25.5" customHeight="1" x14ac:dyDescent="0.25">
      <c r="A7" s="14" t="s">
        <v>196</v>
      </c>
      <c r="B7" s="22" t="s">
        <v>25</v>
      </c>
      <c r="C7" s="23"/>
      <c r="D7" s="24"/>
      <c r="E7" s="25" t="s">
        <v>197</v>
      </c>
      <c r="F7" s="26" t="s">
        <v>42</v>
      </c>
      <c r="G7" s="13"/>
      <c r="H7" s="27"/>
      <c r="I7" s="27"/>
      <c r="J7" s="27"/>
      <c r="K7" s="27"/>
      <c r="L7" s="27"/>
      <c r="M7" s="27"/>
      <c r="N7" s="27"/>
      <c r="O7" s="27"/>
      <c r="P7" s="27"/>
      <c r="Q7" s="27"/>
      <c r="R7" s="27"/>
      <c r="S7" s="27"/>
      <c r="T7" s="27"/>
      <c r="U7" s="27"/>
      <c r="V7" s="27"/>
      <c r="W7" s="27"/>
      <c r="X7" s="27"/>
      <c r="Y7" s="27"/>
      <c r="Z7" s="27"/>
      <c r="AA7" s="23"/>
      <c r="AB7" s="19"/>
      <c r="AC7" s="23"/>
      <c r="AD7" s="23"/>
      <c r="AE7" s="27"/>
      <c r="AF7" s="27"/>
      <c r="AG7" s="27"/>
      <c r="AH7" s="22"/>
      <c r="AI7" s="27"/>
      <c r="AJ7" s="22"/>
      <c r="AK7" s="22"/>
      <c r="AL7" s="22"/>
      <c r="AM7" s="22"/>
      <c r="AN7" s="22"/>
      <c r="AO7" s="22"/>
      <c r="AP7" s="28"/>
      <c r="AQ7" s="525"/>
      <c r="AR7" s="28"/>
      <c r="AS7" s="28"/>
      <c r="AT7" s="28"/>
      <c r="AU7" s="28"/>
      <c r="AV7" s="28"/>
      <c r="AW7" s="28"/>
      <c r="AX7" s="28"/>
      <c r="AY7" s="28"/>
      <c r="AZ7" s="28"/>
      <c r="BA7" s="28"/>
      <c r="BB7" s="28"/>
      <c r="BC7" s="29"/>
      <c r="BD7" s="29"/>
      <c r="BE7" s="29"/>
      <c r="BF7" s="29"/>
      <c r="BG7" s="29"/>
      <c r="BH7" s="29"/>
      <c r="BI7" s="29"/>
      <c r="BJ7" s="29"/>
      <c r="BK7" s="29"/>
      <c r="BL7" s="29"/>
      <c r="BM7" s="29"/>
      <c r="BN7" s="29"/>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30"/>
      <c r="DP7" s="13"/>
    </row>
    <row r="8" spans="1:120" ht="36" customHeight="1" x14ac:dyDescent="0.25">
      <c r="A8" s="14" t="s">
        <v>198</v>
      </c>
      <c r="B8" s="22" t="s">
        <v>25</v>
      </c>
      <c r="C8" s="23"/>
      <c r="D8" s="24"/>
      <c r="E8" s="14" t="s">
        <v>199</v>
      </c>
      <c r="F8" s="31" t="s">
        <v>200</v>
      </c>
      <c r="G8" s="27"/>
      <c r="H8" s="27"/>
      <c r="I8" s="27"/>
      <c r="J8" s="27"/>
      <c r="K8" s="27"/>
      <c r="L8" s="27"/>
      <c r="M8" s="27"/>
      <c r="N8" s="27"/>
      <c r="O8" s="32"/>
      <c r="P8" s="32"/>
      <c r="Q8" s="32"/>
      <c r="R8" s="32"/>
      <c r="S8" s="32"/>
      <c r="T8" s="32"/>
      <c r="U8" s="32"/>
      <c r="V8" s="32"/>
      <c r="W8" s="32"/>
      <c r="X8" s="32"/>
      <c r="Y8" s="32"/>
      <c r="Z8" s="32"/>
      <c r="AA8" s="23"/>
      <c r="AB8" s="19"/>
      <c r="AC8" s="23"/>
      <c r="AD8" s="23"/>
      <c r="AE8" s="32"/>
      <c r="AF8" s="32"/>
      <c r="AG8" s="32"/>
      <c r="AH8" s="33"/>
      <c r="AI8" s="32"/>
      <c r="AJ8" s="33"/>
      <c r="AK8" s="33"/>
      <c r="AL8" s="33"/>
      <c r="AM8" s="33"/>
      <c r="AN8" s="33"/>
      <c r="AO8" s="33"/>
      <c r="AP8" s="28"/>
      <c r="AQ8" s="525"/>
      <c r="AR8" s="28"/>
      <c r="AS8" s="28"/>
      <c r="AT8" s="28"/>
      <c r="AU8" s="28"/>
      <c r="AV8" s="28"/>
      <c r="AW8" s="28"/>
      <c r="AX8" s="28"/>
      <c r="AY8" s="28"/>
      <c r="AZ8" s="28"/>
      <c r="BA8" s="28"/>
      <c r="BB8" s="28"/>
      <c r="BC8" s="29"/>
      <c r="BD8" s="29"/>
      <c r="BE8" s="29"/>
      <c r="BF8" s="29"/>
      <c r="BG8" s="29"/>
      <c r="BH8" s="29"/>
      <c r="BI8" s="29"/>
      <c r="BJ8" s="29"/>
      <c r="BK8" s="29"/>
      <c r="BL8" s="29"/>
      <c r="BM8" s="29"/>
      <c r="BN8" s="29"/>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30"/>
      <c r="DP8" s="13"/>
    </row>
    <row r="9" spans="1:120" ht="16.5" customHeight="1" x14ac:dyDescent="0.25">
      <c r="A9" s="579" t="s">
        <v>201</v>
      </c>
      <c r="B9" s="572" t="s">
        <v>10</v>
      </c>
      <c r="C9" s="23"/>
      <c r="D9" s="18"/>
      <c r="E9" s="14" t="s">
        <v>202</v>
      </c>
      <c r="F9" s="23" t="s">
        <v>203</v>
      </c>
      <c r="G9" s="27"/>
      <c r="H9" s="27"/>
      <c r="I9" s="27"/>
      <c r="J9" s="27"/>
      <c r="K9" s="27"/>
      <c r="L9" s="27"/>
      <c r="M9" s="27"/>
      <c r="N9" s="30"/>
      <c r="O9" s="34"/>
      <c r="P9" s="35"/>
      <c r="Q9" s="36"/>
      <c r="R9" s="32"/>
      <c r="S9" s="32"/>
      <c r="T9" s="32"/>
      <c r="U9" s="32"/>
      <c r="V9" s="32"/>
      <c r="W9" s="32"/>
      <c r="X9" s="32"/>
      <c r="Y9" s="32"/>
      <c r="Z9" s="32"/>
      <c r="AA9" s="23"/>
      <c r="AB9" s="15"/>
      <c r="AC9" s="37"/>
      <c r="AD9" s="14"/>
      <c r="AE9" s="32"/>
      <c r="AF9" s="32"/>
      <c r="AG9" s="32"/>
      <c r="AH9" s="33"/>
      <c r="AI9" s="38"/>
      <c r="AJ9" s="33"/>
      <c r="AK9" s="33"/>
      <c r="AL9" s="33"/>
      <c r="AM9" s="39"/>
      <c r="AN9" s="40"/>
      <c r="AO9" s="41"/>
      <c r="AP9" s="42"/>
      <c r="AQ9" s="526"/>
      <c r="AR9" s="43"/>
      <c r="AS9" s="43"/>
      <c r="AT9" s="43"/>
      <c r="AU9" s="43"/>
      <c r="AV9" s="22"/>
      <c r="AW9" s="22"/>
      <c r="AX9" s="22"/>
      <c r="AY9" s="22"/>
      <c r="AZ9" s="22"/>
      <c r="BA9" s="22"/>
      <c r="BB9" s="22"/>
      <c r="BC9" s="27"/>
      <c r="BD9" s="27"/>
      <c r="BE9" s="27"/>
      <c r="BF9" s="27"/>
      <c r="BG9" s="27"/>
      <c r="BH9" s="27"/>
      <c r="BI9" s="27"/>
      <c r="BJ9" s="27"/>
      <c r="BK9" s="27"/>
      <c r="BL9" s="27"/>
      <c r="BM9" s="27"/>
      <c r="BN9" s="30"/>
      <c r="BO9" s="26"/>
      <c r="BP9" s="26"/>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574"/>
      <c r="DA9" s="562"/>
      <c r="DB9" s="562"/>
      <c r="DC9" s="562"/>
      <c r="DD9" s="562"/>
      <c r="DE9" s="562"/>
      <c r="DF9" s="562"/>
      <c r="DG9" s="562"/>
      <c r="DH9" s="562"/>
      <c r="DI9" s="562"/>
      <c r="DJ9" s="562"/>
      <c r="DK9" s="562"/>
      <c r="DL9" s="562"/>
      <c r="DM9" s="562"/>
      <c r="DN9" s="562"/>
      <c r="DO9" s="563"/>
      <c r="DP9" s="13"/>
    </row>
    <row r="10" spans="1:120" ht="10.5" customHeight="1" x14ac:dyDescent="0.25">
      <c r="A10" s="573"/>
      <c r="B10" s="573"/>
      <c r="C10" s="23"/>
      <c r="D10" s="18"/>
      <c r="E10" s="14" t="s">
        <v>204</v>
      </c>
      <c r="F10" s="23" t="s">
        <v>205</v>
      </c>
      <c r="G10" s="29"/>
      <c r="H10" s="29"/>
      <c r="I10" s="29"/>
      <c r="J10" s="29"/>
      <c r="K10" s="29"/>
      <c r="L10" s="29"/>
      <c r="M10" s="29"/>
      <c r="N10" s="29"/>
      <c r="O10" s="44"/>
      <c r="P10" s="44"/>
      <c r="Q10" s="45"/>
      <c r="R10" s="45"/>
      <c r="S10" s="45"/>
      <c r="T10" s="45"/>
      <c r="U10" s="45"/>
      <c r="V10" s="45"/>
      <c r="W10" s="45"/>
      <c r="X10" s="45"/>
      <c r="Y10" s="45"/>
      <c r="Z10" s="45"/>
      <c r="AA10" s="23"/>
      <c r="AB10" s="15"/>
      <c r="AC10" s="37"/>
      <c r="AD10" s="14"/>
      <c r="AE10" s="45"/>
      <c r="AF10" s="45"/>
      <c r="AG10" s="45"/>
      <c r="AH10" s="46"/>
      <c r="AI10" s="47"/>
      <c r="AJ10" s="46"/>
      <c r="AK10" s="46"/>
      <c r="AL10" s="46"/>
      <c r="AM10" s="46"/>
      <c r="AN10" s="48"/>
      <c r="AO10" s="48"/>
      <c r="AP10" s="46"/>
      <c r="AQ10" s="527"/>
      <c r="AR10" s="49"/>
      <c r="AS10" s="49"/>
      <c r="AT10" s="49"/>
      <c r="AU10" s="49"/>
      <c r="AV10" s="46"/>
      <c r="AW10" s="46"/>
      <c r="AX10" s="46"/>
      <c r="AY10" s="46"/>
      <c r="AZ10" s="46"/>
      <c r="BA10" s="46"/>
      <c r="BB10" s="46"/>
      <c r="BC10" s="45"/>
      <c r="BD10" s="45"/>
      <c r="BE10" s="45"/>
      <c r="BF10" s="45"/>
      <c r="BG10" s="45"/>
      <c r="BH10" s="45"/>
      <c r="BI10" s="45"/>
      <c r="BJ10" s="45"/>
      <c r="BK10" s="45"/>
      <c r="BL10" s="45"/>
      <c r="BM10" s="45"/>
      <c r="BN10" s="45"/>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8"/>
      <c r="DA10" s="28"/>
      <c r="DB10" s="28"/>
      <c r="DC10" s="28"/>
      <c r="DD10" s="28"/>
      <c r="DE10" s="28"/>
      <c r="DF10" s="28"/>
      <c r="DG10" s="28"/>
      <c r="DH10" s="28"/>
      <c r="DI10" s="28"/>
      <c r="DJ10" s="28"/>
      <c r="DK10" s="28"/>
      <c r="DL10" s="28"/>
      <c r="DM10" s="28"/>
      <c r="DN10" s="28"/>
      <c r="DO10" s="50"/>
      <c r="DP10" s="13"/>
    </row>
    <row r="11" spans="1:120" ht="27.75" customHeight="1" x14ac:dyDescent="0.25">
      <c r="A11" s="14" t="s">
        <v>206</v>
      </c>
      <c r="B11" s="51" t="s">
        <v>13</v>
      </c>
      <c r="C11" s="23"/>
      <c r="D11" s="18"/>
      <c r="E11" s="14" t="s">
        <v>207</v>
      </c>
      <c r="F11" s="23" t="s">
        <v>208</v>
      </c>
      <c r="G11" s="29"/>
      <c r="H11" s="29"/>
      <c r="I11" s="29"/>
      <c r="J11" s="29"/>
      <c r="K11" s="29"/>
      <c r="L11" s="29"/>
      <c r="M11" s="29"/>
      <c r="N11" s="29"/>
      <c r="O11" s="44"/>
      <c r="P11" s="44"/>
      <c r="Q11" s="45"/>
      <c r="R11" s="45"/>
      <c r="S11" s="45"/>
      <c r="T11" s="45"/>
      <c r="U11" s="45"/>
      <c r="V11" s="45"/>
      <c r="W11" s="45"/>
      <c r="X11" s="45"/>
      <c r="Y11" s="45"/>
      <c r="Z11" s="45"/>
      <c r="AA11" s="23"/>
      <c r="AB11" s="15"/>
      <c r="AC11" s="37"/>
      <c r="AD11" s="14"/>
      <c r="AE11" s="45"/>
      <c r="AF11" s="45"/>
      <c r="AG11" s="45"/>
      <c r="AH11" s="46"/>
      <c r="AI11" s="47"/>
      <c r="AJ11" s="46"/>
      <c r="AK11" s="46"/>
      <c r="AL11" s="46"/>
      <c r="AM11" s="46"/>
      <c r="AN11" s="48"/>
      <c r="AO11" s="48"/>
      <c r="AP11" s="46"/>
      <c r="AQ11" s="527"/>
      <c r="AR11" s="49"/>
      <c r="AS11" s="49"/>
      <c r="AT11" s="49"/>
      <c r="AU11" s="49"/>
      <c r="AV11" s="46"/>
      <c r="AW11" s="46"/>
      <c r="AX11" s="46"/>
      <c r="AY11" s="46"/>
      <c r="AZ11" s="46"/>
      <c r="BA11" s="46"/>
      <c r="BB11" s="46"/>
      <c r="BC11" s="45"/>
      <c r="BD11" s="45"/>
      <c r="BE11" s="45"/>
      <c r="BF11" s="45"/>
      <c r="BG11" s="45"/>
      <c r="BH11" s="45"/>
      <c r="BI11" s="45"/>
      <c r="BJ11" s="45"/>
      <c r="BK11" s="45"/>
      <c r="BL11" s="45"/>
      <c r="BM11" s="45"/>
      <c r="BN11" s="45"/>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8"/>
      <c r="DA11" s="28"/>
      <c r="DB11" s="28"/>
      <c r="DC11" s="28"/>
      <c r="DD11" s="28"/>
      <c r="DE11" s="28"/>
      <c r="DF11" s="28"/>
      <c r="DG11" s="28"/>
      <c r="DH11" s="28"/>
      <c r="DI11" s="28"/>
      <c r="DJ11" s="28"/>
      <c r="DK11" s="28"/>
      <c r="DL11" s="28"/>
      <c r="DM11" s="28"/>
      <c r="DN11" s="28"/>
      <c r="DO11" s="50"/>
      <c r="DP11" s="13"/>
    </row>
    <row r="12" spans="1:120" ht="16.5" customHeight="1" x14ac:dyDescent="0.25">
      <c r="A12" s="14" t="s">
        <v>206</v>
      </c>
      <c r="B12" s="51" t="s">
        <v>33</v>
      </c>
      <c r="C12" s="23"/>
      <c r="D12" s="18"/>
      <c r="E12" s="14" t="s">
        <v>209</v>
      </c>
      <c r="F12" s="13" t="s">
        <v>210</v>
      </c>
      <c r="G12" s="29"/>
      <c r="H12" s="29"/>
      <c r="I12" s="29"/>
      <c r="J12" s="29"/>
      <c r="K12" s="29"/>
      <c r="L12" s="29"/>
      <c r="M12" s="29"/>
      <c r="N12" s="29"/>
      <c r="O12" s="44"/>
      <c r="P12" s="44"/>
      <c r="Q12" s="45"/>
      <c r="R12" s="45"/>
      <c r="S12" s="45"/>
      <c r="T12" s="45"/>
      <c r="U12" s="45"/>
      <c r="V12" s="45"/>
      <c r="W12" s="45"/>
      <c r="X12" s="45"/>
      <c r="Y12" s="45"/>
      <c r="Z12" s="45"/>
      <c r="AA12" s="23"/>
      <c r="AB12" s="15"/>
      <c r="AC12" s="37"/>
      <c r="AD12" s="14"/>
      <c r="AE12" s="45"/>
      <c r="AF12" s="45"/>
      <c r="AG12" s="45"/>
      <c r="AH12" s="46"/>
      <c r="AI12" s="47"/>
      <c r="AJ12" s="46"/>
      <c r="AK12" s="46"/>
      <c r="AL12" s="46"/>
      <c r="AM12" s="46"/>
      <c r="AN12" s="48"/>
      <c r="AO12" s="48"/>
      <c r="AP12" s="46"/>
      <c r="AQ12" s="527"/>
      <c r="AR12" s="49"/>
      <c r="AS12" s="49"/>
      <c r="AT12" s="49"/>
      <c r="AU12" s="49"/>
      <c r="AV12" s="46"/>
      <c r="AW12" s="46"/>
      <c r="AX12" s="46"/>
      <c r="AY12" s="46"/>
      <c r="AZ12" s="46"/>
      <c r="BA12" s="46"/>
      <c r="BB12" s="46"/>
      <c r="BC12" s="45"/>
      <c r="BD12" s="45"/>
      <c r="BE12" s="45"/>
      <c r="BF12" s="45"/>
      <c r="BG12" s="45"/>
      <c r="BH12" s="45"/>
      <c r="BI12" s="45"/>
      <c r="BJ12" s="45"/>
      <c r="BK12" s="45"/>
      <c r="BL12" s="45"/>
      <c r="BM12" s="45"/>
      <c r="BN12" s="45"/>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8"/>
      <c r="DA12" s="28"/>
      <c r="DB12" s="28"/>
      <c r="DC12" s="28"/>
      <c r="DD12" s="28"/>
      <c r="DE12" s="28"/>
      <c r="DF12" s="28"/>
      <c r="DG12" s="28"/>
      <c r="DH12" s="28"/>
      <c r="DI12" s="28"/>
      <c r="DJ12" s="28"/>
      <c r="DK12" s="28"/>
      <c r="DL12" s="28"/>
      <c r="DM12" s="28"/>
      <c r="DN12" s="28"/>
      <c r="DO12" s="50"/>
      <c r="DP12" s="13"/>
    </row>
    <row r="13" spans="1:120" ht="24" customHeight="1" x14ac:dyDescent="0.25">
      <c r="A13" s="14" t="s">
        <v>211</v>
      </c>
      <c r="B13" s="51" t="s">
        <v>31</v>
      </c>
      <c r="C13" s="23"/>
      <c r="D13" s="18"/>
      <c r="E13" s="14" t="s">
        <v>212</v>
      </c>
      <c r="F13" s="52" t="s">
        <v>50</v>
      </c>
      <c r="G13" s="29"/>
      <c r="H13" s="29"/>
      <c r="I13" s="29"/>
      <c r="J13" s="29"/>
      <c r="K13" s="29"/>
      <c r="L13" s="29"/>
      <c r="M13" s="29"/>
      <c r="N13" s="29"/>
      <c r="O13" s="44"/>
      <c r="P13" s="44"/>
      <c r="Q13" s="45"/>
      <c r="R13" s="45"/>
      <c r="S13" s="45"/>
      <c r="T13" s="45"/>
      <c r="U13" s="45"/>
      <c r="V13" s="45"/>
      <c r="W13" s="45"/>
      <c r="X13" s="45"/>
      <c r="Y13" s="45"/>
      <c r="Z13" s="45"/>
      <c r="AA13" s="23"/>
      <c r="AB13" s="15"/>
      <c r="AC13" s="37"/>
      <c r="AD13" s="14"/>
      <c r="AE13" s="45"/>
      <c r="AF13" s="45"/>
      <c r="AG13" s="45"/>
      <c r="AH13" s="46"/>
      <c r="AI13" s="47"/>
      <c r="AJ13" s="46"/>
      <c r="AK13" s="46"/>
      <c r="AL13" s="46"/>
      <c r="AM13" s="46"/>
      <c r="AN13" s="48"/>
      <c r="AO13" s="48"/>
      <c r="AP13" s="46"/>
      <c r="AQ13" s="527"/>
      <c r="AR13" s="49"/>
      <c r="AS13" s="49"/>
      <c r="AT13" s="49"/>
      <c r="AU13" s="49"/>
      <c r="AV13" s="46"/>
      <c r="AW13" s="46"/>
      <c r="AX13" s="46"/>
      <c r="AY13" s="46"/>
      <c r="AZ13" s="46"/>
      <c r="BA13" s="46"/>
      <c r="BB13" s="46"/>
      <c r="BC13" s="45"/>
      <c r="BD13" s="45"/>
      <c r="BE13" s="45"/>
      <c r="BF13" s="45"/>
      <c r="BG13" s="45"/>
      <c r="BH13" s="45"/>
      <c r="BI13" s="45"/>
      <c r="BJ13" s="45"/>
      <c r="BK13" s="45"/>
      <c r="BL13" s="45"/>
      <c r="BM13" s="45"/>
      <c r="BN13" s="45"/>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8"/>
      <c r="DA13" s="28"/>
      <c r="DB13" s="28"/>
      <c r="DC13" s="28"/>
      <c r="DD13" s="28"/>
      <c r="DE13" s="28"/>
      <c r="DF13" s="28"/>
      <c r="DG13" s="28"/>
      <c r="DH13" s="28"/>
      <c r="DI13" s="28"/>
      <c r="DJ13" s="28"/>
      <c r="DK13" s="28"/>
      <c r="DL13" s="28"/>
      <c r="DM13" s="28"/>
      <c r="DN13" s="28"/>
      <c r="DO13" s="50"/>
      <c r="DP13" s="13"/>
    </row>
    <row r="14" spans="1:120" ht="26.25" customHeight="1" x14ac:dyDescent="0.25">
      <c r="A14" s="14" t="s">
        <v>213</v>
      </c>
      <c r="B14" s="51"/>
      <c r="C14" s="23"/>
      <c r="D14" s="18"/>
      <c r="E14" s="14"/>
      <c r="F14" s="52"/>
      <c r="G14" s="29"/>
      <c r="H14" s="29"/>
      <c r="I14" s="29"/>
      <c r="J14" s="29"/>
      <c r="K14" s="29"/>
      <c r="L14" s="29"/>
      <c r="M14" s="29"/>
      <c r="N14" s="29"/>
      <c r="O14" s="44"/>
      <c r="P14" s="44"/>
      <c r="Q14" s="45"/>
      <c r="R14" s="45"/>
      <c r="S14" s="45"/>
      <c r="T14" s="45"/>
      <c r="U14" s="45"/>
      <c r="V14" s="45"/>
      <c r="W14" s="45"/>
      <c r="X14" s="45"/>
      <c r="Y14" s="45"/>
      <c r="Z14" s="45"/>
      <c r="AA14" s="23"/>
      <c r="AB14" s="15"/>
      <c r="AC14" s="37"/>
      <c r="AD14" s="14"/>
      <c r="AE14" s="45"/>
      <c r="AF14" s="45"/>
      <c r="AG14" s="45"/>
      <c r="AH14" s="46"/>
      <c r="AI14" s="47"/>
      <c r="AJ14" s="46"/>
      <c r="AK14" s="46"/>
      <c r="AL14" s="46"/>
      <c r="AM14" s="46"/>
      <c r="AN14" s="48"/>
      <c r="AO14" s="48"/>
      <c r="AP14" s="46"/>
      <c r="AQ14" s="527"/>
      <c r="AR14" s="49"/>
      <c r="AS14" s="49"/>
      <c r="AT14" s="49"/>
      <c r="AU14" s="49"/>
      <c r="AV14" s="46"/>
      <c r="AW14" s="46"/>
      <c r="AX14" s="46"/>
      <c r="AY14" s="46"/>
      <c r="AZ14" s="46"/>
      <c r="BA14" s="46"/>
      <c r="BB14" s="46"/>
      <c r="BC14" s="45"/>
      <c r="BD14" s="45"/>
      <c r="BE14" s="45"/>
      <c r="BF14" s="45"/>
      <c r="BG14" s="45"/>
      <c r="BH14" s="45"/>
      <c r="BI14" s="45"/>
      <c r="BJ14" s="45"/>
      <c r="BK14" s="45"/>
      <c r="BL14" s="45"/>
      <c r="BM14" s="45"/>
      <c r="BN14" s="45"/>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8"/>
      <c r="DA14" s="28"/>
      <c r="DB14" s="28"/>
      <c r="DC14" s="28"/>
      <c r="DD14" s="28"/>
      <c r="DE14" s="28"/>
      <c r="DF14" s="28"/>
      <c r="DG14" s="28"/>
      <c r="DH14" s="28"/>
      <c r="DI14" s="28"/>
      <c r="DJ14" s="28"/>
      <c r="DK14" s="28"/>
      <c r="DL14" s="28"/>
      <c r="DM14" s="28"/>
      <c r="DN14" s="28"/>
      <c r="DO14" s="50"/>
      <c r="DP14" s="13"/>
    </row>
    <row r="15" spans="1:120" ht="33.75" customHeight="1" thickBot="1" x14ac:dyDescent="0.3">
      <c r="A15" s="580" t="s">
        <v>214</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c r="AZ15" s="581"/>
      <c r="BA15" s="581"/>
      <c r="BB15" s="581"/>
      <c r="BC15" s="581"/>
      <c r="BD15" s="581"/>
      <c r="BE15" s="581"/>
      <c r="BF15" s="581"/>
      <c r="BG15" s="581"/>
      <c r="BH15" s="581"/>
      <c r="BI15" s="581"/>
      <c r="BJ15" s="581"/>
      <c r="BK15" s="581"/>
      <c r="BL15" s="581"/>
      <c r="BM15" s="581"/>
      <c r="BN15" s="581"/>
      <c r="BO15" s="581"/>
      <c r="BP15" s="581"/>
      <c r="BQ15" s="581"/>
      <c r="BR15" s="581"/>
      <c r="BS15" s="581"/>
      <c r="BT15" s="581"/>
      <c r="BU15" s="581"/>
      <c r="BV15" s="581"/>
      <c r="BW15" s="581"/>
      <c r="BX15" s="581"/>
      <c r="BY15" s="581"/>
      <c r="BZ15" s="581"/>
      <c r="CA15" s="581"/>
      <c r="CB15" s="581"/>
      <c r="CC15" s="581"/>
      <c r="CD15" s="581"/>
      <c r="CE15" s="581"/>
      <c r="CF15" s="581"/>
      <c r="CG15" s="581"/>
      <c r="CH15" s="581"/>
      <c r="CI15" s="581"/>
      <c r="CJ15" s="581"/>
      <c r="CK15" s="581"/>
      <c r="CL15" s="581"/>
      <c r="CM15" s="581"/>
      <c r="CN15" s="581"/>
      <c r="CO15" s="581"/>
      <c r="CP15" s="581"/>
      <c r="CQ15" s="581"/>
      <c r="CR15" s="581"/>
      <c r="CS15" s="581"/>
      <c r="CT15" s="581"/>
      <c r="CU15" s="581"/>
      <c r="CV15" s="581"/>
      <c r="CW15" s="581"/>
      <c r="CX15" s="581"/>
      <c r="CY15" s="581"/>
      <c r="CZ15" s="581"/>
      <c r="DA15" s="581"/>
      <c r="DB15" s="581"/>
      <c r="DC15" s="581"/>
      <c r="DD15" s="581"/>
      <c r="DE15" s="581"/>
      <c r="DF15" s="581"/>
      <c r="DG15" s="581"/>
      <c r="DH15" s="581"/>
      <c r="DI15" s="581"/>
      <c r="DJ15" s="581"/>
      <c r="DK15" s="581"/>
      <c r="DL15" s="581"/>
      <c r="DM15" s="581"/>
      <c r="DN15" s="581"/>
      <c r="DO15" s="582"/>
      <c r="DP15" s="13"/>
    </row>
    <row r="16" spans="1:120" ht="36" customHeight="1" thickBot="1" x14ac:dyDescent="0.3">
      <c r="A16" s="540" t="s">
        <v>215</v>
      </c>
      <c r="B16" s="543" t="s">
        <v>216</v>
      </c>
      <c r="C16" s="548" t="s">
        <v>217</v>
      </c>
      <c r="D16" s="549"/>
      <c r="E16" s="549"/>
      <c r="F16" s="549"/>
      <c r="G16" s="549"/>
      <c r="H16" s="549"/>
      <c r="I16" s="549"/>
      <c r="J16" s="549"/>
      <c r="K16" s="549"/>
      <c r="L16" s="549"/>
      <c r="M16" s="549"/>
      <c r="N16" s="549"/>
      <c r="O16" s="549"/>
      <c r="P16" s="549"/>
      <c r="Q16" s="549"/>
      <c r="R16" s="549"/>
      <c r="S16" s="549"/>
      <c r="T16" s="549"/>
      <c r="U16" s="549"/>
      <c r="V16" s="549"/>
      <c r="W16" s="549"/>
      <c r="X16" s="549"/>
      <c r="Y16" s="549"/>
      <c r="Z16" s="550"/>
      <c r="AA16" s="565" t="s">
        <v>218</v>
      </c>
      <c r="AB16" s="549"/>
      <c r="AC16" s="549"/>
      <c r="AD16" s="549"/>
      <c r="AE16" s="549"/>
      <c r="AF16" s="549"/>
      <c r="AG16" s="549"/>
      <c r="AH16" s="549"/>
      <c r="AI16" s="549"/>
      <c r="AJ16" s="549"/>
      <c r="AK16" s="549"/>
      <c r="AL16" s="583"/>
      <c r="AM16" s="584" t="s">
        <v>219</v>
      </c>
      <c r="AN16" s="585"/>
      <c r="AO16" s="566" t="s">
        <v>220</v>
      </c>
      <c r="AP16" s="567"/>
      <c r="AQ16" s="567"/>
      <c r="AR16" s="567"/>
      <c r="AS16" s="567"/>
      <c r="AT16" s="567"/>
      <c r="AU16" s="567"/>
      <c r="AV16" s="567"/>
      <c r="AW16" s="567"/>
      <c r="AX16" s="567"/>
      <c r="AY16" s="567"/>
      <c r="AZ16" s="567"/>
      <c r="BA16" s="568"/>
      <c r="BB16" s="53" t="s">
        <v>221</v>
      </c>
      <c r="BC16" s="561" t="s">
        <v>222</v>
      </c>
      <c r="BD16" s="562"/>
      <c r="BE16" s="562"/>
      <c r="BF16" s="562"/>
      <c r="BG16" s="562"/>
      <c r="BH16" s="562"/>
      <c r="BI16" s="562"/>
      <c r="BJ16" s="562"/>
      <c r="BK16" s="562"/>
      <c r="BL16" s="562"/>
      <c r="BM16" s="562"/>
      <c r="BN16" s="562"/>
      <c r="BO16" s="562"/>
      <c r="BP16" s="562"/>
      <c r="BQ16" s="562"/>
      <c r="BR16" s="562"/>
      <c r="BS16" s="562"/>
      <c r="BT16" s="562"/>
      <c r="BU16" s="562"/>
      <c r="BV16" s="562"/>
      <c r="BW16" s="562"/>
      <c r="BX16" s="562"/>
      <c r="BY16" s="562"/>
      <c r="BZ16" s="562"/>
      <c r="CA16" s="562"/>
      <c r="CB16" s="562"/>
      <c r="CC16" s="562"/>
      <c r="CD16" s="562"/>
      <c r="CE16" s="562"/>
      <c r="CF16" s="562"/>
      <c r="CG16" s="562"/>
      <c r="CH16" s="562"/>
      <c r="CI16" s="562"/>
      <c r="CJ16" s="562"/>
      <c r="CK16" s="562"/>
      <c r="CL16" s="562"/>
      <c r="CM16" s="562"/>
      <c r="CN16" s="562"/>
      <c r="CO16" s="562"/>
      <c r="CP16" s="562"/>
      <c r="CQ16" s="562"/>
      <c r="CR16" s="562"/>
      <c r="CS16" s="562"/>
      <c r="CT16" s="562"/>
      <c r="CU16" s="562"/>
      <c r="CV16" s="562"/>
      <c r="CW16" s="562"/>
      <c r="CX16" s="562"/>
      <c r="CY16" s="562"/>
      <c r="CZ16" s="562"/>
      <c r="DA16" s="562"/>
      <c r="DB16" s="562"/>
      <c r="DC16" s="563"/>
      <c r="DD16" s="564" t="s">
        <v>223</v>
      </c>
      <c r="DE16" s="549"/>
      <c r="DF16" s="549"/>
      <c r="DG16" s="549"/>
      <c r="DH16" s="549"/>
      <c r="DI16" s="550"/>
      <c r="DJ16" s="937" t="s">
        <v>224</v>
      </c>
      <c r="DK16" s="938"/>
      <c r="DL16" s="938"/>
      <c r="DM16" s="938"/>
      <c r="DN16" s="938"/>
      <c r="DO16" s="938"/>
      <c r="DP16" s="938"/>
    </row>
    <row r="17" spans="1:120" ht="36" customHeight="1" x14ac:dyDescent="0.25">
      <c r="A17" s="541"/>
      <c r="B17" s="544"/>
      <c r="C17" s="546" t="s">
        <v>225</v>
      </c>
      <c r="D17" s="538" t="s">
        <v>226</v>
      </c>
      <c r="E17" s="538" t="s">
        <v>227</v>
      </c>
      <c r="F17" s="538" t="s">
        <v>228</v>
      </c>
      <c r="G17" s="538" t="s">
        <v>229</v>
      </c>
      <c r="H17" s="538" t="s">
        <v>230</v>
      </c>
      <c r="I17" s="551" t="s">
        <v>231</v>
      </c>
      <c r="J17" s="552"/>
      <c r="K17" s="551" t="s">
        <v>219</v>
      </c>
      <c r="L17" s="553"/>
      <c r="M17" s="554" t="s">
        <v>232</v>
      </c>
      <c r="N17" s="555"/>
      <c r="O17" s="555"/>
      <c r="P17" s="555"/>
      <c r="Q17" s="555"/>
      <c r="R17" s="555"/>
      <c r="S17" s="555"/>
      <c r="T17" s="555"/>
      <c r="U17" s="555"/>
      <c r="V17" s="555"/>
      <c r="W17" s="555"/>
      <c r="X17" s="555"/>
      <c r="Y17" s="556"/>
      <c r="Z17" s="559" t="s">
        <v>233</v>
      </c>
      <c r="AA17" s="546" t="s">
        <v>234</v>
      </c>
      <c r="AB17" s="538" t="s">
        <v>235</v>
      </c>
      <c r="AC17" s="538" t="s">
        <v>236</v>
      </c>
      <c r="AD17" s="538" t="s">
        <v>237</v>
      </c>
      <c r="AE17" s="536" t="s">
        <v>49</v>
      </c>
      <c r="AF17" s="536" t="s">
        <v>238</v>
      </c>
      <c r="AG17" s="538" t="s">
        <v>229</v>
      </c>
      <c r="AH17" s="538" t="s">
        <v>230</v>
      </c>
      <c r="AI17" s="536" t="s">
        <v>239</v>
      </c>
      <c r="AJ17" s="536" t="s">
        <v>240</v>
      </c>
      <c r="AK17" s="551" t="s">
        <v>231</v>
      </c>
      <c r="AL17" s="552"/>
      <c r="AM17" s="586"/>
      <c r="AN17" s="587"/>
      <c r="AO17" s="569"/>
      <c r="AP17" s="570"/>
      <c r="AQ17" s="570"/>
      <c r="AR17" s="570"/>
      <c r="AS17" s="570"/>
      <c r="AT17" s="570"/>
      <c r="AU17" s="570"/>
      <c r="AV17" s="570"/>
      <c r="AW17" s="570"/>
      <c r="AX17" s="570"/>
      <c r="AY17" s="570"/>
      <c r="AZ17" s="570"/>
      <c r="BA17" s="571"/>
      <c r="BB17" s="54"/>
      <c r="BC17" s="558">
        <v>2023</v>
      </c>
      <c r="BD17" s="557"/>
      <c r="BE17" s="557"/>
      <c r="BF17" s="553"/>
      <c r="BG17" s="558">
        <v>2024</v>
      </c>
      <c r="BH17" s="557"/>
      <c r="BI17" s="557"/>
      <c r="BJ17" s="553"/>
      <c r="BK17" s="558">
        <v>2025</v>
      </c>
      <c r="BL17" s="557"/>
      <c r="BM17" s="557"/>
      <c r="BN17" s="553"/>
      <c r="BO17" s="558">
        <v>2026</v>
      </c>
      <c r="BP17" s="557"/>
      <c r="BQ17" s="557"/>
      <c r="BR17" s="553"/>
      <c r="BS17" s="551">
        <v>2027</v>
      </c>
      <c r="BT17" s="557"/>
      <c r="BU17" s="557"/>
      <c r="BV17" s="553"/>
      <c r="BW17" s="558">
        <v>2028</v>
      </c>
      <c r="BX17" s="557"/>
      <c r="BY17" s="557"/>
      <c r="BZ17" s="553"/>
      <c r="CA17" s="558">
        <v>2029</v>
      </c>
      <c r="CB17" s="557"/>
      <c r="CC17" s="557"/>
      <c r="CD17" s="553"/>
      <c r="CE17" s="558">
        <v>2030</v>
      </c>
      <c r="CF17" s="557"/>
      <c r="CG17" s="557"/>
      <c r="CH17" s="553"/>
      <c r="CI17" s="551">
        <v>2031</v>
      </c>
      <c r="CJ17" s="557"/>
      <c r="CK17" s="557"/>
      <c r="CL17" s="553"/>
      <c r="CM17" s="551">
        <v>2032</v>
      </c>
      <c r="CN17" s="557"/>
      <c r="CO17" s="557"/>
      <c r="CP17" s="553"/>
      <c r="CQ17" s="551">
        <v>2033</v>
      </c>
      <c r="CR17" s="557"/>
      <c r="CS17" s="557"/>
      <c r="CT17" s="553"/>
      <c r="CU17" s="551">
        <v>2034</v>
      </c>
      <c r="CV17" s="557"/>
      <c r="CW17" s="557"/>
      <c r="CX17" s="553"/>
      <c r="CY17" s="551">
        <v>2035</v>
      </c>
      <c r="CZ17" s="557"/>
      <c r="DA17" s="557"/>
      <c r="DB17" s="553"/>
      <c r="DC17" s="55" t="s">
        <v>241</v>
      </c>
      <c r="DD17" s="56" t="s">
        <v>242</v>
      </c>
      <c r="DE17" s="56" t="s">
        <v>243</v>
      </c>
      <c r="DF17" s="57" t="s">
        <v>244</v>
      </c>
      <c r="DG17" s="57" t="s">
        <v>245</v>
      </c>
      <c r="DH17" s="57" t="s">
        <v>246</v>
      </c>
      <c r="DI17" s="58" t="s">
        <v>247</v>
      </c>
      <c r="DJ17" s="56" t="s">
        <v>242</v>
      </c>
      <c r="DK17" s="59" t="s">
        <v>243</v>
      </c>
      <c r="DL17" s="57" t="s">
        <v>244</v>
      </c>
      <c r="DM17" s="57" t="s">
        <v>245</v>
      </c>
      <c r="DN17" s="57" t="s">
        <v>246</v>
      </c>
      <c r="DO17" s="60" t="s">
        <v>247</v>
      </c>
      <c r="DP17" s="61" t="s">
        <v>248</v>
      </c>
    </row>
    <row r="18" spans="1:120" ht="36" customHeight="1" x14ac:dyDescent="0.25">
      <c r="A18" s="542"/>
      <c r="B18" s="545"/>
      <c r="C18" s="547"/>
      <c r="D18" s="539"/>
      <c r="E18" s="539"/>
      <c r="F18" s="539"/>
      <c r="G18" s="539"/>
      <c r="H18" s="539"/>
      <c r="I18" s="62" t="s">
        <v>249</v>
      </c>
      <c r="J18" s="63" t="s">
        <v>250</v>
      </c>
      <c r="K18" s="64" t="s">
        <v>251</v>
      </c>
      <c r="L18" s="64" t="s">
        <v>252</v>
      </c>
      <c r="M18" s="64" t="s">
        <v>253</v>
      </c>
      <c r="N18" s="64" t="s">
        <v>254</v>
      </c>
      <c r="O18" s="64" t="s">
        <v>255</v>
      </c>
      <c r="P18" s="64" t="s">
        <v>256</v>
      </c>
      <c r="Q18" s="64" t="s">
        <v>257</v>
      </c>
      <c r="R18" s="64" t="s">
        <v>258</v>
      </c>
      <c r="S18" s="64" t="s">
        <v>259</v>
      </c>
      <c r="T18" s="64" t="s">
        <v>260</v>
      </c>
      <c r="U18" s="64" t="s">
        <v>261</v>
      </c>
      <c r="V18" s="64" t="s">
        <v>262</v>
      </c>
      <c r="W18" s="64" t="s">
        <v>263</v>
      </c>
      <c r="X18" s="64" t="s">
        <v>264</v>
      </c>
      <c r="Y18" s="64" t="s">
        <v>265</v>
      </c>
      <c r="Z18" s="560"/>
      <c r="AA18" s="547"/>
      <c r="AB18" s="539"/>
      <c r="AC18" s="539"/>
      <c r="AD18" s="539"/>
      <c r="AE18" s="537"/>
      <c r="AF18" s="537"/>
      <c r="AG18" s="539"/>
      <c r="AH18" s="539"/>
      <c r="AI18" s="537"/>
      <c r="AJ18" s="537"/>
      <c r="AK18" s="62" t="s">
        <v>249</v>
      </c>
      <c r="AL18" s="63" t="s">
        <v>250</v>
      </c>
      <c r="AM18" s="64" t="s">
        <v>251</v>
      </c>
      <c r="AN18" s="64" t="s">
        <v>252</v>
      </c>
      <c r="AO18" s="66" t="s">
        <v>253</v>
      </c>
      <c r="AP18" s="66" t="s">
        <v>254</v>
      </c>
      <c r="AQ18" s="66" t="s">
        <v>255</v>
      </c>
      <c r="AR18" s="66" t="s">
        <v>256</v>
      </c>
      <c r="AS18" s="66" t="s">
        <v>257</v>
      </c>
      <c r="AT18" s="66" t="s">
        <v>258</v>
      </c>
      <c r="AU18" s="66" t="s">
        <v>259</v>
      </c>
      <c r="AV18" s="66" t="s">
        <v>260</v>
      </c>
      <c r="AW18" s="66" t="s">
        <v>261</v>
      </c>
      <c r="AX18" s="66" t="s">
        <v>262</v>
      </c>
      <c r="AY18" s="66" t="s">
        <v>263</v>
      </c>
      <c r="AZ18" s="66" t="s">
        <v>264</v>
      </c>
      <c r="BA18" s="66" t="s">
        <v>265</v>
      </c>
      <c r="BB18" s="54"/>
      <c r="BC18" s="67" t="s">
        <v>266</v>
      </c>
      <c r="BD18" s="67" t="s">
        <v>267</v>
      </c>
      <c r="BE18" s="67" t="s">
        <v>268</v>
      </c>
      <c r="BF18" s="68" t="s">
        <v>269</v>
      </c>
      <c r="BG18" s="67" t="s">
        <v>266</v>
      </c>
      <c r="BH18" s="67" t="s">
        <v>267</v>
      </c>
      <c r="BI18" s="67" t="s">
        <v>268</v>
      </c>
      <c r="BJ18" s="68" t="s">
        <v>269</v>
      </c>
      <c r="BK18" s="67" t="s">
        <v>266</v>
      </c>
      <c r="BL18" s="67" t="s">
        <v>267</v>
      </c>
      <c r="BM18" s="67" t="s">
        <v>268</v>
      </c>
      <c r="BN18" s="68" t="s">
        <v>269</v>
      </c>
      <c r="BO18" s="67" t="s">
        <v>266</v>
      </c>
      <c r="BP18" s="67" t="s">
        <v>270</v>
      </c>
      <c r="BQ18" s="67" t="s">
        <v>268</v>
      </c>
      <c r="BR18" s="68" t="s">
        <v>269</v>
      </c>
      <c r="BS18" s="67" t="s">
        <v>266</v>
      </c>
      <c r="BT18" s="67" t="s">
        <v>270</v>
      </c>
      <c r="BU18" s="67" t="s">
        <v>268</v>
      </c>
      <c r="BV18" s="68" t="s">
        <v>269</v>
      </c>
      <c r="BW18" s="67" t="s">
        <v>266</v>
      </c>
      <c r="BX18" s="67" t="s">
        <v>270</v>
      </c>
      <c r="BY18" s="67" t="s">
        <v>268</v>
      </c>
      <c r="BZ18" s="68" t="s">
        <v>269</v>
      </c>
      <c r="CA18" s="67" t="s">
        <v>266</v>
      </c>
      <c r="CB18" s="67" t="s">
        <v>270</v>
      </c>
      <c r="CC18" s="67" t="s">
        <v>268</v>
      </c>
      <c r="CD18" s="68" t="s">
        <v>269</v>
      </c>
      <c r="CE18" s="67" t="s">
        <v>266</v>
      </c>
      <c r="CF18" s="67" t="s">
        <v>270</v>
      </c>
      <c r="CG18" s="67" t="s">
        <v>268</v>
      </c>
      <c r="CH18" s="68" t="s">
        <v>269</v>
      </c>
      <c r="CI18" s="67" t="s">
        <v>266</v>
      </c>
      <c r="CJ18" s="64" t="s">
        <v>270</v>
      </c>
      <c r="CK18" s="64" t="s">
        <v>268</v>
      </c>
      <c r="CL18" s="69" t="s">
        <v>269</v>
      </c>
      <c r="CM18" s="64" t="s">
        <v>266</v>
      </c>
      <c r="CN18" s="64" t="s">
        <v>270</v>
      </c>
      <c r="CO18" s="64" t="s">
        <v>268</v>
      </c>
      <c r="CP18" s="69" t="s">
        <v>269</v>
      </c>
      <c r="CQ18" s="64" t="s">
        <v>266</v>
      </c>
      <c r="CR18" s="64" t="s">
        <v>270</v>
      </c>
      <c r="CS18" s="64" t="s">
        <v>268</v>
      </c>
      <c r="CT18" s="69" t="s">
        <v>269</v>
      </c>
      <c r="CU18" s="64" t="s">
        <v>266</v>
      </c>
      <c r="CV18" s="64" t="s">
        <v>270</v>
      </c>
      <c r="CW18" s="64" t="s">
        <v>268</v>
      </c>
      <c r="CX18" s="69" t="s">
        <v>269</v>
      </c>
      <c r="CY18" s="64" t="s">
        <v>266</v>
      </c>
      <c r="CZ18" s="64" t="s">
        <v>270</v>
      </c>
      <c r="DA18" s="64" t="s">
        <v>268</v>
      </c>
      <c r="DB18" s="69" t="s">
        <v>269</v>
      </c>
      <c r="DC18" s="55"/>
      <c r="DD18" s="70"/>
      <c r="DE18" s="70"/>
      <c r="DF18" s="64"/>
      <c r="DG18" s="64"/>
      <c r="DH18" s="64"/>
      <c r="DI18" s="65"/>
      <c r="DJ18" s="70"/>
      <c r="DK18" s="71"/>
      <c r="DL18" s="64"/>
      <c r="DM18" s="64"/>
      <c r="DN18" s="64"/>
      <c r="DO18" s="72"/>
      <c r="DP18" s="64"/>
    </row>
    <row r="19" spans="1:120" ht="47.25" customHeight="1" x14ac:dyDescent="0.25">
      <c r="A19" s="796" t="s">
        <v>271</v>
      </c>
      <c r="B19" s="797">
        <v>0.4</v>
      </c>
      <c r="C19" s="798" t="s">
        <v>272</v>
      </c>
      <c r="D19" s="797">
        <v>0.2</v>
      </c>
      <c r="E19" s="798" t="s">
        <v>273</v>
      </c>
      <c r="F19" s="798" t="s">
        <v>274</v>
      </c>
      <c r="G19" s="799" t="s">
        <v>1</v>
      </c>
      <c r="H19" s="799" t="s">
        <v>26</v>
      </c>
      <c r="I19" s="799"/>
      <c r="J19" s="799"/>
      <c r="K19" s="800">
        <v>46023</v>
      </c>
      <c r="L19" s="800">
        <v>49674</v>
      </c>
      <c r="M19" s="801"/>
      <c r="N19" s="801"/>
      <c r="O19" s="802"/>
      <c r="P19" s="802">
        <v>0.05</v>
      </c>
      <c r="Q19" s="802">
        <v>0.1</v>
      </c>
      <c r="R19" s="802">
        <v>0.15</v>
      </c>
      <c r="S19" s="802">
        <v>0.2</v>
      </c>
      <c r="T19" s="802">
        <v>0.25</v>
      </c>
      <c r="U19" s="802">
        <v>0.3</v>
      </c>
      <c r="V19" s="802">
        <v>0.35</v>
      </c>
      <c r="W19" s="802">
        <v>0.4</v>
      </c>
      <c r="X19" s="802">
        <v>0.45</v>
      </c>
      <c r="Y19" s="802">
        <v>0.5</v>
      </c>
      <c r="Z19" s="802">
        <v>0.5</v>
      </c>
      <c r="AA19" s="798" t="s">
        <v>275</v>
      </c>
      <c r="AB19" s="803">
        <v>1.7000000000000001E-2</v>
      </c>
      <c r="AC19" s="796" t="s">
        <v>276</v>
      </c>
      <c r="AD19" s="799" t="s">
        <v>277</v>
      </c>
      <c r="AE19" s="804" t="s">
        <v>65</v>
      </c>
      <c r="AF19" s="804" t="s">
        <v>278</v>
      </c>
      <c r="AG19" s="799" t="s">
        <v>279</v>
      </c>
      <c r="AH19" s="805" t="s">
        <v>20</v>
      </c>
      <c r="AI19" s="805" t="s">
        <v>95</v>
      </c>
      <c r="AJ19" s="805">
        <v>0</v>
      </c>
      <c r="AK19" s="805">
        <v>428</v>
      </c>
      <c r="AL19" s="805">
        <v>2022</v>
      </c>
      <c r="AM19" s="806">
        <v>45200</v>
      </c>
      <c r="AN19" s="806">
        <v>49674</v>
      </c>
      <c r="AO19" s="805">
        <v>437</v>
      </c>
      <c r="AP19" s="805">
        <v>218</v>
      </c>
      <c r="AQ19" s="805">
        <v>446</v>
      </c>
      <c r="AR19" s="805">
        <v>455</v>
      </c>
      <c r="AS19" s="805">
        <v>464</v>
      </c>
      <c r="AT19" s="805">
        <v>232</v>
      </c>
      <c r="AU19" s="805">
        <v>473</v>
      </c>
      <c r="AV19" s="805">
        <v>482</v>
      </c>
      <c r="AW19" s="805">
        <v>492</v>
      </c>
      <c r="AX19" s="805">
        <v>502</v>
      </c>
      <c r="AY19" s="805">
        <v>251</v>
      </c>
      <c r="AZ19" s="805">
        <v>512</v>
      </c>
      <c r="BA19" s="805">
        <v>522</v>
      </c>
      <c r="BB19" s="805">
        <v>5486</v>
      </c>
      <c r="BC19" s="807">
        <v>137</v>
      </c>
      <c r="BD19" s="807">
        <v>137</v>
      </c>
      <c r="BE19" s="799" t="s">
        <v>76</v>
      </c>
      <c r="BF19" s="799">
        <v>7874</v>
      </c>
      <c r="BG19" s="807">
        <v>68</v>
      </c>
      <c r="BH19" s="807"/>
      <c r="BI19" s="799" t="s">
        <v>76</v>
      </c>
      <c r="BJ19" s="799">
        <v>7874</v>
      </c>
      <c r="BK19" s="807">
        <v>140</v>
      </c>
      <c r="BL19" s="807"/>
      <c r="BM19" s="799" t="s">
        <v>280</v>
      </c>
      <c r="BN19" s="804"/>
      <c r="BO19" s="807">
        <v>143</v>
      </c>
      <c r="BP19" s="807"/>
      <c r="BQ19" s="799" t="s">
        <v>280</v>
      </c>
      <c r="BR19" s="807"/>
      <c r="BS19" s="807">
        <v>146</v>
      </c>
      <c r="BT19" s="807"/>
      <c r="BU19" s="799" t="s">
        <v>280</v>
      </c>
      <c r="BV19" s="807"/>
      <c r="BW19" s="807">
        <v>73</v>
      </c>
      <c r="BX19" s="807"/>
      <c r="BY19" s="799" t="s">
        <v>280</v>
      </c>
      <c r="BZ19" s="799"/>
      <c r="CA19" s="799">
        <v>148</v>
      </c>
      <c r="CB19" s="799"/>
      <c r="CC19" s="799" t="s">
        <v>280</v>
      </c>
      <c r="CD19" s="799"/>
      <c r="CE19" s="799">
        <v>151</v>
      </c>
      <c r="CF19" s="799"/>
      <c r="CG19" s="799" t="s">
        <v>280</v>
      </c>
      <c r="CH19" s="799"/>
      <c r="CI19" s="799">
        <v>154</v>
      </c>
      <c r="CJ19" s="799"/>
      <c r="CK19" s="799" t="s">
        <v>280</v>
      </c>
      <c r="CL19" s="799"/>
      <c r="CM19" s="799">
        <v>158</v>
      </c>
      <c r="CN19" s="799"/>
      <c r="CO19" s="799" t="s">
        <v>280</v>
      </c>
      <c r="CP19" s="799"/>
      <c r="CQ19" s="799">
        <v>79</v>
      </c>
      <c r="CR19" s="799"/>
      <c r="CS19" s="799" t="s">
        <v>280</v>
      </c>
      <c r="CT19" s="799"/>
      <c r="CU19" s="799">
        <v>161</v>
      </c>
      <c r="CV19" s="799"/>
      <c r="CW19" s="799" t="s">
        <v>280</v>
      </c>
      <c r="CX19" s="799"/>
      <c r="CY19" s="799">
        <v>164</v>
      </c>
      <c r="CZ19" s="799"/>
      <c r="DA19" s="799" t="s">
        <v>280</v>
      </c>
      <c r="DB19" s="799"/>
      <c r="DC19" s="808">
        <f>SUM(BC19+BG19+BK19+BO19+BS19+BW19+CA19+CE19+CI19+CM19+CQ19+CU19+CY19)</f>
        <v>1722</v>
      </c>
      <c r="DD19" s="809" t="s">
        <v>281</v>
      </c>
      <c r="DE19" s="809" t="s">
        <v>282</v>
      </c>
      <c r="DF19" s="799" t="s">
        <v>283</v>
      </c>
      <c r="DG19" s="804" t="s">
        <v>284</v>
      </c>
      <c r="DH19" s="799">
        <v>6013693777</v>
      </c>
      <c r="DI19" s="810" t="s">
        <v>285</v>
      </c>
      <c r="DJ19" s="799"/>
      <c r="DK19" s="809"/>
      <c r="DL19" s="809"/>
      <c r="DM19" s="804"/>
      <c r="DN19" s="804"/>
      <c r="DO19" s="804"/>
      <c r="DP19" s="799"/>
    </row>
    <row r="20" spans="1:120" ht="36" customHeight="1" x14ac:dyDescent="0.25">
      <c r="A20" s="796" t="s">
        <v>271</v>
      </c>
      <c r="B20" s="811"/>
      <c r="C20" s="798" t="s">
        <v>272</v>
      </c>
      <c r="D20" s="811"/>
      <c r="E20" s="798" t="s">
        <v>273</v>
      </c>
      <c r="F20" s="798" t="s">
        <v>274</v>
      </c>
      <c r="G20" s="799" t="s">
        <v>1</v>
      </c>
      <c r="H20" s="799" t="s">
        <v>26</v>
      </c>
      <c r="I20" s="799"/>
      <c r="J20" s="799"/>
      <c r="K20" s="800">
        <v>46023</v>
      </c>
      <c r="L20" s="800">
        <v>49674</v>
      </c>
      <c r="M20" s="801"/>
      <c r="N20" s="801"/>
      <c r="O20" s="802"/>
      <c r="P20" s="802">
        <v>0.05</v>
      </c>
      <c r="Q20" s="802">
        <v>0.1</v>
      </c>
      <c r="R20" s="802">
        <v>0.15</v>
      </c>
      <c r="S20" s="802">
        <v>0.2</v>
      </c>
      <c r="T20" s="802">
        <v>0.25</v>
      </c>
      <c r="U20" s="802">
        <v>0.3</v>
      </c>
      <c r="V20" s="802">
        <v>0.35</v>
      </c>
      <c r="W20" s="802">
        <v>0.4</v>
      </c>
      <c r="X20" s="802">
        <v>0.45</v>
      </c>
      <c r="Y20" s="802">
        <v>0.5</v>
      </c>
      <c r="Z20" s="802">
        <v>0.5</v>
      </c>
      <c r="AA20" s="798" t="s">
        <v>286</v>
      </c>
      <c r="AB20" s="803">
        <v>1.66E-2</v>
      </c>
      <c r="AC20" s="798" t="s">
        <v>287</v>
      </c>
      <c r="AD20" s="809" t="s">
        <v>288</v>
      </c>
      <c r="AE20" s="804" t="s">
        <v>65</v>
      </c>
      <c r="AF20" s="804" t="s">
        <v>278</v>
      </c>
      <c r="AG20" s="799" t="s">
        <v>289</v>
      </c>
      <c r="AH20" s="805" t="s">
        <v>26</v>
      </c>
      <c r="AI20" s="805" t="s">
        <v>290</v>
      </c>
      <c r="AJ20" s="805">
        <v>119</v>
      </c>
      <c r="AK20" s="812" t="s">
        <v>291</v>
      </c>
      <c r="AL20" s="805">
        <v>2022</v>
      </c>
      <c r="AM20" s="806">
        <v>45292</v>
      </c>
      <c r="AN20" s="806">
        <v>49674</v>
      </c>
      <c r="AO20" s="812"/>
      <c r="AP20" s="812">
        <v>0.42</v>
      </c>
      <c r="AQ20" s="812">
        <v>0.44100000000000006</v>
      </c>
      <c r="AR20" s="812">
        <v>0.46305000000000007</v>
      </c>
      <c r="AS20" s="812">
        <v>0.48620250000000009</v>
      </c>
      <c r="AT20" s="812">
        <v>0.51051262500000005</v>
      </c>
      <c r="AU20" s="812">
        <v>0.53603825625000001</v>
      </c>
      <c r="AV20" s="812">
        <v>0.56284016906250001</v>
      </c>
      <c r="AW20" s="812">
        <v>0.59098217751562498</v>
      </c>
      <c r="AX20" s="812">
        <v>0.6205312863914062</v>
      </c>
      <c r="AY20" s="812">
        <v>0.65155785071097649</v>
      </c>
      <c r="AZ20" s="812">
        <v>0.68413574324652537</v>
      </c>
      <c r="BA20" s="812">
        <v>0.71834253040885165</v>
      </c>
      <c r="BB20" s="812">
        <v>0.72</v>
      </c>
      <c r="BC20" s="807"/>
      <c r="BD20" s="807"/>
      <c r="BE20" s="799"/>
      <c r="BF20" s="799"/>
      <c r="BG20" s="807">
        <v>10</v>
      </c>
      <c r="BH20" s="807">
        <v>10</v>
      </c>
      <c r="BI20" s="799" t="s">
        <v>76</v>
      </c>
      <c r="BJ20" s="799">
        <v>7863</v>
      </c>
      <c r="BK20" s="807">
        <v>10</v>
      </c>
      <c r="BL20" s="807"/>
      <c r="BM20" s="799" t="s">
        <v>280</v>
      </c>
      <c r="BN20" s="799"/>
      <c r="BO20" s="807">
        <v>10.5</v>
      </c>
      <c r="BP20" s="807"/>
      <c r="BQ20" s="799" t="s">
        <v>280</v>
      </c>
      <c r="BR20" s="799"/>
      <c r="BS20" s="807">
        <v>11.025</v>
      </c>
      <c r="BT20" s="807"/>
      <c r="BU20" s="799" t="s">
        <v>280</v>
      </c>
      <c r="BV20" s="799"/>
      <c r="BW20" s="807">
        <v>11.57625</v>
      </c>
      <c r="BX20" s="807"/>
      <c r="BY20" s="799" t="s">
        <v>280</v>
      </c>
      <c r="BZ20" s="799"/>
      <c r="CA20" s="807">
        <v>12.1550625</v>
      </c>
      <c r="CB20" s="807"/>
      <c r="CC20" s="799" t="s">
        <v>280</v>
      </c>
      <c r="CD20" s="799"/>
      <c r="CE20" s="807">
        <v>12.762815625</v>
      </c>
      <c r="CF20" s="807"/>
      <c r="CG20" s="799" t="s">
        <v>280</v>
      </c>
      <c r="CH20" s="799"/>
      <c r="CI20" s="807">
        <v>13.40095640625</v>
      </c>
      <c r="CJ20" s="807"/>
      <c r="CK20" s="799" t="s">
        <v>280</v>
      </c>
      <c r="CL20" s="805"/>
      <c r="CM20" s="807">
        <v>14.071004226562501</v>
      </c>
      <c r="CN20" s="807"/>
      <c r="CO20" s="799" t="s">
        <v>280</v>
      </c>
      <c r="CP20" s="805"/>
      <c r="CQ20" s="807">
        <v>14.774554437890625</v>
      </c>
      <c r="CR20" s="807"/>
      <c r="CS20" s="799" t="s">
        <v>280</v>
      </c>
      <c r="CT20" s="805"/>
      <c r="CU20" s="807">
        <v>15.513282159785156</v>
      </c>
      <c r="CV20" s="807"/>
      <c r="CW20" s="799" t="s">
        <v>280</v>
      </c>
      <c r="CX20" s="805"/>
      <c r="CY20" s="807">
        <v>16.288946267774413</v>
      </c>
      <c r="CZ20" s="807"/>
      <c r="DA20" s="799" t="s">
        <v>280</v>
      </c>
      <c r="DB20" s="805"/>
      <c r="DC20" s="808">
        <f>SUM(BC20+BG20+BK20+BO20+BS20+BW20+CA20+CE20+CI20+CM20+CQ20+CU20+CY20)</f>
        <v>152.0678716232627</v>
      </c>
      <c r="DD20" s="798" t="s">
        <v>281</v>
      </c>
      <c r="DE20" s="805" t="s">
        <v>282</v>
      </c>
      <c r="DF20" s="805" t="s">
        <v>292</v>
      </c>
      <c r="DG20" s="805" t="s">
        <v>293</v>
      </c>
      <c r="DH20" s="805" t="s">
        <v>294</v>
      </c>
      <c r="DI20" s="805" t="s">
        <v>295</v>
      </c>
      <c r="DJ20" s="796"/>
      <c r="DK20" s="798"/>
      <c r="DL20" s="798"/>
      <c r="DM20" s="813"/>
      <c r="DN20" s="813"/>
      <c r="DO20" s="813"/>
      <c r="DP20" s="814"/>
    </row>
    <row r="21" spans="1:120" ht="36" customHeight="1" x14ac:dyDescent="0.25">
      <c r="A21" s="796" t="s">
        <v>271</v>
      </c>
      <c r="B21" s="811"/>
      <c r="C21" s="798" t="s">
        <v>272</v>
      </c>
      <c r="D21" s="811"/>
      <c r="E21" s="815" t="s">
        <v>273</v>
      </c>
      <c r="F21" s="815" t="s">
        <v>274</v>
      </c>
      <c r="G21" s="816" t="s">
        <v>1</v>
      </c>
      <c r="H21" s="816" t="s">
        <v>26</v>
      </c>
      <c r="I21" s="799"/>
      <c r="J21" s="816"/>
      <c r="K21" s="800">
        <v>46023</v>
      </c>
      <c r="L21" s="817">
        <v>49674</v>
      </c>
      <c r="M21" s="818"/>
      <c r="N21" s="818"/>
      <c r="O21" s="819"/>
      <c r="P21" s="802">
        <v>0.05</v>
      </c>
      <c r="Q21" s="802">
        <v>0.1</v>
      </c>
      <c r="R21" s="802">
        <v>0.15</v>
      </c>
      <c r="S21" s="802">
        <v>0.2</v>
      </c>
      <c r="T21" s="802">
        <v>0.25</v>
      </c>
      <c r="U21" s="802">
        <v>0.3</v>
      </c>
      <c r="V21" s="802">
        <v>0.35</v>
      </c>
      <c r="W21" s="802">
        <v>0.4</v>
      </c>
      <c r="X21" s="802">
        <v>0.45</v>
      </c>
      <c r="Y21" s="802">
        <v>0.5</v>
      </c>
      <c r="Z21" s="819">
        <v>0.5</v>
      </c>
      <c r="AA21" s="815" t="s">
        <v>296</v>
      </c>
      <c r="AB21" s="803">
        <v>1.66E-2</v>
      </c>
      <c r="AC21" s="820" t="s">
        <v>297</v>
      </c>
      <c r="AD21" s="816" t="s">
        <v>298</v>
      </c>
      <c r="AE21" s="821" t="s">
        <v>65</v>
      </c>
      <c r="AF21" s="821" t="s">
        <v>299</v>
      </c>
      <c r="AG21" s="816" t="s">
        <v>300</v>
      </c>
      <c r="AH21" s="822" t="s">
        <v>20</v>
      </c>
      <c r="AI21" s="805" t="s">
        <v>290</v>
      </c>
      <c r="AJ21" s="822">
        <v>120</v>
      </c>
      <c r="AK21" s="822">
        <v>113</v>
      </c>
      <c r="AL21" s="822">
        <v>2020</v>
      </c>
      <c r="AM21" s="823">
        <v>45658</v>
      </c>
      <c r="AN21" s="823">
        <v>49674</v>
      </c>
      <c r="AO21" s="824"/>
      <c r="AP21" s="824"/>
      <c r="AQ21" s="822">
        <v>113</v>
      </c>
      <c r="AR21" s="822">
        <v>113</v>
      </c>
      <c r="AS21" s="822">
        <v>113</v>
      </c>
      <c r="AT21" s="822">
        <v>113</v>
      </c>
      <c r="AU21" s="822">
        <v>113</v>
      </c>
      <c r="AV21" s="822">
        <v>113</v>
      </c>
      <c r="AW21" s="822">
        <v>113</v>
      </c>
      <c r="AX21" s="822">
        <v>113</v>
      </c>
      <c r="AY21" s="822">
        <v>113</v>
      </c>
      <c r="AZ21" s="822">
        <v>113</v>
      </c>
      <c r="BA21" s="822">
        <v>113</v>
      </c>
      <c r="BB21" s="822">
        <v>1243</v>
      </c>
      <c r="BC21" s="825"/>
      <c r="BD21" s="825"/>
      <c r="BE21" s="816"/>
      <c r="BF21" s="816"/>
      <c r="BG21" s="825"/>
      <c r="BH21" s="825"/>
      <c r="BI21" s="816"/>
      <c r="BJ21" s="816"/>
      <c r="BK21" s="825">
        <v>124</v>
      </c>
      <c r="BL21" s="825"/>
      <c r="BM21" s="816" t="s">
        <v>280</v>
      </c>
      <c r="BN21" s="821"/>
      <c r="BO21" s="825">
        <v>124</v>
      </c>
      <c r="BP21" s="825"/>
      <c r="BQ21" s="816" t="s">
        <v>280</v>
      </c>
      <c r="BR21" s="825"/>
      <c r="BS21" s="825">
        <v>124</v>
      </c>
      <c r="BT21" s="825"/>
      <c r="BU21" s="816" t="s">
        <v>280</v>
      </c>
      <c r="BV21" s="825"/>
      <c r="BW21" s="825">
        <v>124</v>
      </c>
      <c r="BX21" s="825"/>
      <c r="BY21" s="816" t="s">
        <v>280</v>
      </c>
      <c r="BZ21" s="816"/>
      <c r="CA21" s="825">
        <v>124</v>
      </c>
      <c r="CB21" s="816"/>
      <c r="CC21" s="816" t="s">
        <v>280</v>
      </c>
      <c r="CD21" s="816"/>
      <c r="CE21" s="825">
        <v>124</v>
      </c>
      <c r="CF21" s="816"/>
      <c r="CG21" s="816" t="s">
        <v>280</v>
      </c>
      <c r="CH21" s="816"/>
      <c r="CI21" s="825">
        <v>124</v>
      </c>
      <c r="CJ21" s="816"/>
      <c r="CK21" s="816" t="s">
        <v>280</v>
      </c>
      <c r="CL21" s="816"/>
      <c r="CM21" s="825">
        <v>124</v>
      </c>
      <c r="CN21" s="816"/>
      <c r="CO21" s="816" t="s">
        <v>280</v>
      </c>
      <c r="CP21" s="816"/>
      <c r="CQ21" s="825">
        <v>124</v>
      </c>
      <c r="CR21" s="816"/>
      <c r="CS21" s="816" t="s">
        <v>280</v>
      </c>
      <c r="CT21" s="816"/>
      <c r="CU21" s="825">
        <v>124</v>
      </c>
      <c r="CV21" s="816"/>
      <c r="CW21" s="816" t="s">
        <v>280</v>
      </c>
      <c r="CX21" s="816"/>
      <c r="CY21" s="825">
        <v>124</v>
      </c>
      <c r="CZ21" s="816"/>
      <c r="DA21" s="816" t="s">
        <v>280</v>
      </c>
      <c r="DB21" s="816"/>
      <c r="DC21" s="808">
        <f t="shared" ref="DC21:DC29" si="0">SUM(BG21:DB21)</f>
        <v>1364</v>
      </c>
      <c r="DD21" s="815" t="s">
        <v>281</v>
      </c>
      <c r="DE21" s="820" t="s">
        <v>301</v>
      </c>
      <c r="DF21" s="826" t="s">
        <v>302</v>
      </c>
      <c r="DG21" s="826" t="s">
        <v>303</v>
      </c>
      <c r="DH21" s="826" t="s">
        <v>304</v>
      </c>
      <c r="DI21" s="827" t="s">
        <v>305</v>
      </c>
      <c r="DJ21" s="816"/>
      <c r="DK21" s="826"/>
      <c r="DL21" s="826"/>
      <c r="DM21" s="821"/>
      <c r="DN21" s="821"/>
      <c r="DO21" s="821"/>
      <c r="DP21" s="816"/>
    </row>
    <row r="22" spans="1:120" ht="36" customHeight="1" x14ac:dyDescent="0.25">
      <c r="A22" s="796" t="s">
        <v>271</v>
      </c>
      <c r="B22" s="811"/>
      <c r="C22" s="798" t="s">
        <v>272</v>
      </c>
      <c r="D22" s="811"/>
      <c r="E22" s="798" t="s">
        <v>273</v>
      </c>
      <c r="F22" s="798" t="s">
        <v>274</v>
      </c>
      <c r="G22" s="799" t="s">
        <v>1</v>
      </c>
      <c r="H22" s="799" t="s">
        <v>26</v>
      </c>
      <c r="I22" s="799"/>
      <c r="J22" s="799"/>
      <c r="K22" s="800">
        <v>46023</v>
      </c>
      <c r="L22" s="800">
        <v>49674</v>
      </c>
      <c r="M22" s="801"/>
      <c r="N22" s="801"/>
      <c r="O22" s="802"/>
      <c r="P22" s="802">
        <v>0.05</v>
      </c>
      <c r="Q22" s="802">
        <v>0.1</v>
      </c>
      <c r="R22" s="802">
        <v>0.15</v>
      </c>
      <c r="S22" s="802">
        <v>0.2</v>
      </c>
      <c r="T22" s="802">
        <v>0.25</v>
      </c>
      <c r="U22" s="802">
        <v>0.3</v>
      </c>
      <c r="V22" s="802">
        <v>0.35</v>
      </c>
      <c r="W22" s="802">
        <v>0.4</v>
      </c>
      <c r="X22" s="802">
        <v>0.45</v>
      </c>
      <c r="Y22" s="802">
        <v>0.5</v>
      </c>
      <c r="Z22" s="802">
        <v>0.5</v>
      </c>
      <c r="AA22" s="798" t="s">
        <v>306</v>
      </c>
      <c r="AB22" s="803">
        <v>1.66E-2</v>
      </c>
      <c r="AC22" s="796" t="s">
        <v>307</v>
      </c>
      <c r="AD22" s="796" t="s">
        <v>308</v>
      </c>
      <c r="AE22" s="804" t="s">
        <v>65</v>
      </c>
      <c r="AF22" s="804" t="s">
        <v>299</v>
      </c>
      <c r="AG22" s="799" t="s">
        <v>300</v>
      </c>
      <c r="AH22" s="805" t="s">
        <v>20</v>
      </c>
      <c r="AI22" s="805" t="s">
        <v>290</v>
      </c>
      <c r="AJ22" s="805">
        <v>620</v>
      </c>
      <c r="AK22" s="805">
        <v>68</v>
      </c>
      <c r="AL22" s="805">
        <v>2020</v>
      </c>
      <c r="AM22" s="806">
        <v>45658</v>
      </c>
      <c r="AN22" s="806">
        <v>49674</v>
      </c>
      <c r="AO22" s="812"/>
      <c r="AP22" s="812"/>
      <c r="AQ22" s="805">
        <v>68</v>
      </c>
      <c r="AR22" s="805">
        <v>68</v>
      </c>
      <c r="AS22" s="805">
        <v>68</v>
      </c>
      <c r="AT22" s="805">
        <v>68</v>
      </c>
      <c r="AU22" s="805">
        <v>68</v>
      </c>
      <c r="AV22" s="805">
        <v>68</v>
      </c>
      <c r="AW22" s="805">
        <v>68</v>
      </c>
      <c r="AX22" s="805">
        <v>68</v>
      </c>
      <c r="AY22" s="805">
        <v>68</v>
      </c>
      <c r="AZ22" s="805">
        <v>68</v>
      </c>
      <c r="BA22" s="805">
        <v>68</v>
      </c>
      <c r="BB22" s="805">
        <v>748</v>
      </c>
      <c r="BC22" s="807"/>
      <c r="BD22" s="807"/>
      <c r="BE22" s="799"/>
      <c r="BF22" s="799"/>
      <c r="BG22" s="807"/>
      <c r="BH22" s="807"/>
      <c r="BI22" s="799"/>
      <c r="BJ22" s="799"/>
      <c r="BK22" s="807">
        <v>40</v>
      </c>
      <c r="BL22" s="807"/>
      <c r="BM22" s="799" t="s">
        <v>280</v>
      </c>
      <c r="BN22" s="828"/>
      <c r="BO22" s="807">
        <v>40</v>
      </c>
      <c r="BP22" s="807"/>
      <c r="BQ22" s="799" t="s">
        <v>280</v>
      </c>
      <c r="BR22" s="807"/>
      <c r="BS22" s="807">
        <v>40</v>
      </c>
      <c r="BT22" s="807"/>
      <c r="BU22" s="799" t="s">
        <v>280</v>
      </c>
      <c r="BV22" s="807"/>
      <c r="BW22" s="807">
        <v>40</v>
      </c>
      <c r="BX22" s="807"/>
      <c r="BY22" s="799" t="s">
        <v>280</v>
      </c>
      <c r="BZ22" s="799"/>
      <c r="CA22" s="807">
        <v>40</v>
      </c>
      <c r="CB22" s="799"/>
      <c r="CC22" s="799" t="s">
        <v>280</v>
      </c>
      <c r="CD22" s="799"/>
      <c r="CE22" s="807">
        <v>40</v>
      </c>
      <c r="CF22" s="799"/>
      <c r="CG22" s="799" t="s">
        <v>280</v>
      </c>
      <c r="CH22" s="799"/>
      <c r="CI22" s="807">
        <v>40</v>
      </c>
      <c r="CJ22" s="799"/>
      <c r="CK22" s="799" t="s">
        <v>280</v>
      </c>
      <c r="CL22" s="799"/>
      <c r="CM22" s="807">
        <v>40</v>
      </c>
      <c r="CN22" s="799"/>
      <c r="CO22" s="799" t="s">
        <v>280</v>
      </c>
      <c r="CP22" s="799"/>
      <c r="CQ22" s="807">
        <v>40</v>
      </c>
      <c r="CR22" s="799"/>
      <c r="CS22" s="799" t="s">
        <v>280</v>
      </c>
      <c r="CT22" s="799"/>
      <c r="CU22" s="807">
        <v>40</v>
      </c>
      <c r="CV22" s="799"/>
      <c r="CW22" s="799" t="s">
        <v>280</v>
      </c>
      <c r="CX22" s="799"/>
      <c r="CY22" s="807">
        <v>40</v>
      </c>
      <c r="CZ22" s="799"/>
      <c r="DA22" s="799" t="s">
        <v>280</v>
      </c>
      <c r="DB22" s="799"/>
      <c r="DC22" s="808">
        <f t="shared" si="0"/>
        <v>440</v>
      </c>
      <c r="DD22" s="798" t="s">
        <v>281</v>
      </c>
      <c r="DE22" s="820" t="s">
        <v>301</v>
      </c>
      <c r="DF22" s="796" t="s">
        <v>309</v>
      </c>
      <c r="DG22" s="809" t="s">
        <v>310</v>
      </c>
      <c r="DH22" s="826" t="s">
        <v>304</v>
      </c>
      <c r="DI22" s="829" t="s">
        <v>311</v>
      </c>
      <c r="DJ22" s="796"/>
      <c r="DK22" s="798"/>
      <c r="DL22" s="798"/>
      <c r="DM22" s="813"/>
      <c r="DN22" s="813"/>
      <c r="DO22" s="813"/>
      <c r="DP22" s="814"/>
    </row>
    <row r="23" spans="1:120" ht="53.25" customHeight="1" x14ac:dyDescent="0.25">
      <c r="A23" s="796" t="s">
        <v>271</v>
      </c>
      <c r="B23" s="811"/>
      <c r="C23" s="798" t="s">
        <v>272</v>
      </c>
      <c r="D23" s="811"/>
      <c r="E23" s="798" t="s">
        <v>273</v>
      </c>
      <c r="F23" s="798" t="s">
        <v>274</v>
      </c>
      <c r="G23" s="799" t="s">
        <v>1</v>
      </c>
      <c r="H23" s="799" t="s">
        <v>26</v>
      </c>
      <c r="I23" s="799"/>
      <c r="J23" s="799"/>
      <c r="K23" s="800">
        <v>46023</v>
      </c>
      <c r="L23" s="800">
        <v>49674</v>
      </c>
      <c r="M23" s="801"/>
      <c r="N23" s="801"/>
      <c r="O23" s="802"/>
      <c r="P23" s="802">
        <v>0.05</v>
      </c>
      <c r="Q23" s="802">
        <v>0.1</v>
      </c>
      <c r="R23" s="802">
        <v>0.15</v>
      </c>
      <c r="S23" s="802">
        <v>0.2</v>
      </c>
      <c r="T23" s="802">
        <v>0.25</v>
      </c>
      <c r="U23" s="802">
        <v>0.3</v>
      </c>
      <c r="V23" s="802">
        <v>0.35</v>
      </c>
      <c r="W23" s="802">
        <v>0.4</v>
      </c>
      <c r="X23" s="802">
        <v>0.45</v>
      </c>
      <c r="Y23" s="802">
        <v>0.5</v>
      </c>
      <c r="Z23" s="802">
        <v>0.5</v>
      </c>
      <c r="AA23" s="798" t="s">
        <v>312</v>
      </c>
      <c r="AB23" s="803">
        <v>1.66E-2</v>
      </c>
      <c r="AC23" s="796" t="s">
        <v>313</v>
      </c>
      <c r="AD23" s="799" t="s">
        <v>314</v>
      </c>
      <c r="AE23" s="804" t="s">
        <v>315</v>
      </c>
      <c r="AF23" s="804" t="s">
        <v>299</v>
      </c>
      <c r="AG23" s="796" t="s">
        <v>316</v>
      </c>
      <c r="AH23" s="830" t="s">
        <v>20</v>
      </c>
      <c r="AI23" s="805" t="s">
        <v>290</v>
      </c>
      <c r="AJ23" s="805">
        <v>120</v>
      </c>
      <c r="AK23" s="805">
        <v>16</v>
      </c>
      <c r="AL23" s="805">
        <v>2020</v>
      </c>
      <c r="AM23" s="806">
        <v>46023</v>
      </c>
      <c r="AN23" s="806">
        <v>49674</v>
      </c>
      <c r="AO23" s="812"/>
      <c r="AP23" s="805"/>
      <c r="AQ23" s="805" t="s">
        <v>811</v>
      </c>
      <c r="AR23" s="805">
        <v>16</v>
      </c>
      <c r="AS23" s="805">
        <v>16</v>
      </c>
      <c r="AT23" s="805">
        <v>16</v>
      </c>
      <c r="AU23" s="805">
        <v>16</v>
      </c>
      <c r="AV23" s="805">
        <v>16</v>
      </c>
      <c r="AW23" s="805">
        <v>16</v>
      </c>
      <c r="AX23" s="805">
        <v>16</v>
      </c>
      <c r="AY23" s="805">
        <v>16</v>
      </c>
      <c r="AZ23" s="805">
        <v>16</v>
      </c>
      <c r="BA23" s="805">
        <v>16</v>
      </c>
      <c r="BB23" s="805">
        <v>160</v>
      </c>
      <c r="BC23" s="807"/>
      <c r="BD23" s="807"/>
      <c r="BE23" s="799"/>
      <c r="BF23" s="799"/>
      <c r="BG23" s="807"/>
      <c r="BH23" s="807"/>
      <c r="BI23" s="799"/>
      <c r="BJ23" s="799"/>
      <c r="BK23" s="807"/>
      <c r="BL23" s="807"/>
      <c r="BM23" s="799"/>
      <c r="BN23" s="804"/>
      <c r="BO23" s="807">
        <v>56.8</v>
      </c>
      <c r="BP23" s="807"/>
      <c r="BQ23" s="799" t="s">
        <v>76</v>
      </c>
      <c r="BR23" s="807"/>
      <c r="BS23" s="807">
        <v>56.8</v>
      </c>
      <c r="BT23" s="807"/>
      <c r="BU23" s="799" t="s">
        <v>76</v>
      </c>
      <c r="BV23" s="807"/>
      <c r="BW23" s="807">
        <v>56.8</v>
      </c>
      <c r="BX23" s="807"/>
      <c r="BY23" s="799" t="s">
        <v>76</v>
      </c>
      <c r="BZ23" s="799"/>
      <c r="CA23" s="807">
        <v>56.8</v>
      </c>
      <c r="CB23" s="799"/>
      <c r="CC23" s="799" t="s">
        <v>76</v>
      </c>
      <c r="CD23" s="799"/>
      <c r="CE23" s="807">
        <v>56.8</v>
      </c>
      <c r="CF23" s="799"/>
      <c r="CG23" s="799" t="s">
        <v>76</v>
      </c>
      <c r="CH23" s="799"/>
      <c r="CI23" s="807">
        <v>56.8</v>
      </c>
      <c r="CJ23" s="799"/>
      <c r="CK23" s="799" t="s">
        <v>76</v>
      </c>
      <c r="CL23" s="799"/>
      <c r="CM23" s="807">
        <v>56.8</v>
      </c>
      <c r="CN23" s="799"/>
      <c r="CO23" s="799" t="s">
        <v>76</v>
      </c>
      <c r="CP23" s="799"/>
      <c r="CQ23" s="807">
        <v>56.8</v>
      </c>
      <c r="CR23" s="799"/>
      <c r="CS23" s="799" t="s">
        <v>76</v>
      </c>
      <c r="CT23" s="799"/>
      <c r="CU23" s="807">
        <v>56.8</v>
      </c>
      <c r="CV23" s="799"/>
      <c r="CW23" s="799" t="s">
        <v>280</v>
      </c>
      <c r="CX23" s="799"/>
      <c r="CY23" s="807">
        <v>56.8</v>
      </c>
      <c r="CZ23" s="799"/>
      <c r="DA23" s="799" t="s">
        <v>76</v>
      </c>
      <c r="DB23" s="799"/>
      <c r="DC23" s="808">
        <f t="shared" si="0"/>
        <v>568</v>
      </c>
      <c r="DD23" s="798" t="s">
        <v>281</v>
      </c>
      <c r="DE23" s="820" t="s">
        <v>301</v>
      </c>
      <c r="DF23" s="830" t="s">
        <v>317</v>
      </c>
      <c r="DG23" s="796" t="s">
        <v>303</v>
      </c>
      <c r="DH23" s="826" t="s">
        <v>304</v>
      </c>
      <c r="DI23" s="831" t="s">
        <v>305</v>
      </c>
      <c r="DJ23" s="799"/>
      <c r="DK23" s="809"/>
      <c r="DL23" s="809"/>
      <c r="DM23" s="804"/>
      <c r="DN23" s="804"/>
      <c r="DO23" s="804"/>
      <c r="DP23" s="799"/>
    </row>
    <row r="24" spans="1:120" ht="36" customHeight="1" x14ac:dyDescent="0.25">
      <c r="A24" s="796" t="s">
        <v>271</v>
      </c>
      <c r="B24" s="811"/>
      <c r="C24" s="798" t="s">
        <v>272</v>
      </c>
      <c r="D24" s="811"/>
      <c r="E24" s="798" t="s">
        <v>273</v>
      </c>
      <c r="F24" s="798" t="s">
        <v>274</v>
      </c>
      <c r="G24" s="799" t="s">
        <v>1</v>
      </c>
      <c r="H24" s="799" t="s">
        <v>26</v>
      </c>
      <c r="I24" s="799"/>
      <c r="J24" s="799"/>
      <c r="K24" s="800">
        <v>46023</v>
      </c>
      <c r="L24" s="800">
        <v>49674</v>
      </c>
      <c r="M24" s="801"/>
      <c r="N24" s="801"/>
      <c r="O24" s="802"/>
      <c r="P24" s="802">
        <v>0.05</v>
      </c>
      <c r="Q24" s="802">
        <v>0.1</v>
      </c>
      <c r="R24" s="802">
        <v>0.15</v>
      </c>
      <c r="S24" s="802">
        <v>0.2</v>
      </c>
      <c r="T24" s="802">
        <v>0.25</v>
      </c>
      <c r="U24" s="802">
        <v>0.3</v>
      </c>
      <c r="V24" s="802">
        <v>0.35</v>
      </c>
      <c r="W24" s="802">
        <v>0.4</v>
      </c>
      <c r="X24" s="802">
        <v>0.45</v>
      </c>
      <c r="Y24" s="802">
        <v>0.5</v>
      </c>
      <c r="Z24" s="802">
        <v>0.5</v>
      </c>
      <c r="AA24" s="798" t="s">
        <v>318</v>
      </c>
      <c r="AB24" s="803">
        <v>1.66E-2</v>
      </c>
      <c r="AC24" s="796" t="s">
        <v>319</v>
      </c>
      <c r="AD24" s="799" t="s">
        <v>320</v>
      </c>
      <c r="AE24" s="804" t="s">
        <v>315</v>
      </c>
      <c r="AF24" s="804" t="s">
        <v>299</v>
      </c>
      <c r="AG24" s="796" t="s">
        <v>321</v>
      </c>
      <c r="AH24" s="830" t="s">
        <v>20</v>
      </c>
      <c r="AI24" s="805" t="s">
        <v>290</v>
      </c>
      <c r="AJ24" s="805">
        <v>121</v>
      </c>
      <c r="AK24" s="805">
        <v>300</v>
      </c>
      <c r="AL24" s="805">
        <v>2020</v>
      </c>
      <c r="AM24" s="806">
        <v>46023</v>
      </c>
      <c r="AN24" s="806">
        <v>49674</v>
      </c>
      <c r="AO24" s="812"/>
      <c r="AP24" s="805"/>
      <c r="AQ24" s="805" t="s">
        <v>811</v>
      </c>
      <c r="AR24" s="805">
        <v>500</v>
      </c>
      <c r="AS24" s="805">
        <v>500</v>
      </c>
      <c r="AT24" s="805">
        <v>500</v>
      </c>
      <c r="AU24" s="805">
        <v>500</v>
      </c>
      <c r="AV24" s="805">
        <v>500</v>
      </c>
      <c r="AW24" s="805">
        <v>500</v>
      </c>
      <c r="AX24" s="805">
        <v>500</v>
      </c>
      <c r="AY24" s="805">
        <v>500</v>
      </c>
      <c r="AZ24" s="805">
        <v>500</v>
      </c>
      <c r="BA24" s="805">
        <v>500</v>
      </c>
      <c r="BB24" s="805">
        <f>SUM(AR24:BA24)</f>
        <v>5000</v>
      </c>
      <c r="BC24" s="807"/>
      <c r="BD24" s="807"/>
      <c r="BE24" s="799"/>
      <c r="BF24" s="799"/>
      <c r="BG24" s="807"/>
      <c r="BH24" s="807"/>
      <c r="BI24" s="799"/>
      <c r="BJ24" s="799"/>
      <c r="BK24" s="807"/>
      <c r="BL24" s="807"/>
      <c r="BM24" s="799"/>
      <c r="BN24" s="804"/>
      <c r="BO24" s="807">
        <v>1500</v>
      </c>
      <c r="BP24" s="807"/>
      <c r="BQ24" s="799" t="s">
        <v>76</v>
      </c>
      <c r="BR24" s="807"/>
      <c r="BS24" s="807">
        <v>1500</v>
      </c>
      <c r="BT24" s="807"/>
      <c r="BU24" s="799" t="s">
        <v>76</v>
      </c>
      <c r="BV24" s="807"/>
      <c r="BW24" s="807">
        <v>1500</v>
      </c>
      <c r="BX24" s="807"/>
      <c r="BY24" s="799" t="s">
        <v>76</v>
      </c>
      <c r="BZ24" s="799"/>
      <c r="CA24" s="807">
        <v>1500</v>
      </c>
      <c r="CB24" s="799"/>
      <c r="CC24" s="799" t="s">
        <v>76</v>
      </c>
      <c r="CD24" s="799"/>
      <c r="CE24" s="807">
        <v>1500</v>
      </c>
      <c r="CF24" s="799"/>
      <c r="CG24" s="799" t="s">
        <v>76</v>
      </c>
      <c r="CH24" s="799"/>
      <c r="CI24" s="807">
        <v>1500</v>
      </c>
      <c r="CJ24" s="799"/>
      <c r="CK24" s="799" t="s">
        <v>76</v>
      </c>
      <c r="CL24" s="799"/>
      <c r="CM24" s="807">
        <v>1500</v>
      </c>
      <c r="CN24" s="799"/>
      <c r="CO24" s="799" t="s">
        <v>76</v>
      </c>
      <c r="CP24" s="799"/>
      <c r="CQ24" s="807">
        <v>1500</v>
      </c>
      <c r="CR24" s="799"/>
      <c r="CS24" s="799" t="s">
        <v>76</v>
      </c>
      <c r="CT24" s="799"/>
      <c r="CU24" s="807">
        <v>1500</v>
      </c>
      <c r="CV24" s="799"/>
      <c r="CW24" s="799" t="s">
        <v>76</v>
      </c>
      <c r="CX24" s="799"/>
      <c r="CY24" s="807">
        <v>1500</v>
      </c>
      <c r="CZ24" s="799"/>
      <c r="DA24" s="799" t="s">
        <v>76</v>
      </c>
      <c r="DB24" s="799"/>
      <c r="DC24" s="808">
        <f t="shared" si="0"/>
        <v>15000</v>
      </c>
      <c r="DD24" s="798" t="s">
        <v>281</v>
      </c>
      <c r="DE24" s="820" t="s">
        <v>301</v>
      </c>
      <c r="DF24" s="796" t="s">
        <v>309</v>
      </c>
      <c r="DG24" s="796" t="s">
        <v>322</v>
      </c>
      <c r="DH24" s="826" t="s">
        <v>304</v>
      </c>
      <c r="DI24" s="831" t="s">
        <v>323</v>
      </c>
      <c r="DJ24" s="799"/>
      <c r="DK24" s="809"/>
      <c r="DL24" s="809"/>
      <c r="DM24" s="804"/>
      <c r="DN24" s="804"/>
      <c r="DO24" s="804"/>
      <c r="DP24" s="799"/>
    </row>
    <row r="25" spans="1:120" ht="36" customHeight="1" x14ac:dyDescent="0.25">
      <c r="A25" s="796" t="s">
        <v>271</v>
      </c>
      <c r="B25" s="811"/>
      <c r="C25" s="798" t="s">
        <v>272</v>
      </c>
      <c r="D25" s="811"/>
      <c r="E25" s="798" t="s">
        <v>273</v>
      </c>
      <c r="F25" s="798" t="s">
        <v>274</v>
      </c>
      <c r="G25" s="799" t="s">
        <v>1</v>
      </c>
      <c r="H25" s="799" t="s">
        <v>26</v>
      </c>
      <c r="I25" s="799"/>
      <c r="J25" s="799"/>
      <c r="K25" s="800">
        <v>46023</v>
      </c>
      <c r="L25" s="800">
        <v>49674</v>
      </c>
      <c r="M25" s="801"/>
      <c r="N25" s="801"/>
      <c r="O25" s="802"/>
      <c r="P25" s="802">
        <v>0.05</v>
      </c>
      <c r="Q25" s="802">
        <v>0.1</v>
      </c>
      <c r="R25" s="802">
        <v>0.15</v>
      </c>
      <c r="S25" s="802">
        <v>0.2</v>
      </c>
      <c r="T25" s="802">
        <v>0.25</v>
      </c>
      <c r="U25" s="802">
        <v>0.3</v>
      </c>
      <c r="V25" s="802">
        <v>0.35</v>
      </c>
      <c r="W25" s="802">
        <v>0.4</v>
      </c>
      <c r="X25" s="802">
        <v>0.45</v>
      </c>
      <c r="Y25" s="802">
        <v>0.5</v>
      </c>
      <c r="Z25" s="802">
        <v>0.5</v>
      </c>
      <c r="AA25" s="798" t="s">
        <v>324</v>
      </c>
      <c r="AB25" s="803">
        <v>1.66E-2</v>
      </c>
      <c r="AC25" s="796" t="s">
        <v>325</v>
      </c>
      <c r="AD25" s="796" t="s">
        <v>326</v>
      </c>
      <c r="AE25" s="804" t="s">
        <v>315</v>
      </c>
      <c r="AF25" s="804" t="s">
        <v>299</v>
      </c>
      <c r="AG25" s="796" t="s">
        <v>327</v>
      </c>
      <c r="AH25" s="830" t="s">
        <v>20</v>
      </c>
      <c r="AI25" s="805" t="s">
        <v>290</v>
      </c>
      <c r="AJ25" s="805">
        <v>121</v>
      </c>
      <c r="AK25" s="805">
        <v>45</v>
      </c>
      <c r="AL25" s="805">
        <v>2022</v>
      </c>
      <c r="AM25" s="806">
        <v>46023</v>
      </c>
      <c r="AN25" s="806">
        <v>49674</v>
      </c>
      <c r="AO25" s="812"/>
      <c r="AP25" s="805"/>
      <c r="AQ25" s="805" t="s">
        <v>811</v>
      </c>
      <c r="AR25" s="805">
        <v>80</v>
      </c>
      <c r="AS25" s="805">
        <v>80</v>
      </c>
      <c r="AT25" s="805">
        <v>80</v>
      </c>
      <c r="AU25" s="805">
        <v>80</v>
      </c>
      <c r="AV25" s="805">
        <v>80</v>
      </c>
      <c r="AW25" s="805">
        <v>80</v>
      </c>
      <c r="AX25" s="805">
        <v>80</v>
      </c>
      <c r="AY25" s="805">
        <v>80</v>
      </c>
      <c r="AZ25" s="805">
        <v>80</v>
      </c>
      <c r="BA25" s="805">
        <v>80</v>
      </c>
      <c r="BB25" s="805">
        <f>SUM(AR25:BA25)</f>
        <v>800</v>
      </c>
      <c r="BC25" s="807"/>
      <c r="BD25" s="807"/>
      <c r="BE25" s="799"/>
      <c r="BF25" s="799"/>
      <c r="BG25" s="807"/>
      <c r="BH25" s="807"/>
      <c r="BI25" s="799"/>
      <c r="BJ25" s="799"/>
      <c r="BK25" s="807"/>
      <c r="BL25" s="807"/>
      <c r="BM25" s="799"/>
      <c r="BN25" s="804"/>
      <c r="BO25" s="807">
        <v>128</v>
      </c>
      <c r="BP25" s="807"/>
      <c r="BQ25" s="799" t="s">
        <v>76</v>
      </c>
      <c r="BR25" s="807"/>
      <c r="BS25" s="807">
        <v>128</v>
      </c>
      <c r="BT25" s="807"/>
      <c r="BU25" s="799" t="s">
        <v>76</v>
      </c>
      <c r="BV25" s="807"/>
      <c r="BW25" s="807">
        <v>128</v>
      </c>
      <c r="BX25" s="807"/>
      <c r="BY25" s="799" t="s">
        <v>76</v>
      </c>
      <c r="BZ25" s="799"/>
      <c r="CA25" s="807">
        <v>128</v>
      </c>
      <c r="CB25" s="799"/>
      <c r="CC25" s="799" t="s">
        <v>76</v>
      </c>
      <c r="CD25" s="799"/>
      <c r="CE25" s="807">
        <v>128</v>
      </c>
      <c r="CF25" s="799"/>
      <c r="CG25" s="799" t="s">
        <v>76</v>
      </c>
      <c r="CH25" s="799"/>
      <c r="CI25" s="807">
        <v>128</v>
      </c>
      <c r="CJ25" s="799"/>
      <c r="CK25" s="799" t="s">
        <v>76</v>
      </c>
      <c r="CL25" s="799"/>
      <c r="CM25" s="807">
        <v>128</v>
      </c>
      <c r="CN25" s="799"/>
      <c r="CO25" s="799" t="s">
        <v>76</v>
      </c>
      <c r="CP25" s="799"/>
      <c r="CQ25" s="807">
        <v>128</v>
      </c>
      <c r="CR25" s="799"/>
      <c r="CS25" s="799" t="s">
        <v>76</v>
      </c>
      <c r="CT25" s="799"/>
      <c r="CU25" s="807">
        <v>128</v>
      </c>
      <c r="CV25" s="799"/>
      <c r="CW25" s="799" t="s">
        <v>76</v>
      </c>
      <c r="CX25" s="799"/>
      <c r="CY25" s="807">
        <v>128</v>
      </c>
      <c r="CZ25" s="799"/>
      <c r="DA25" s="799" t="s">
        <v>76</v>
      </c>
      <c r="DB25" s="799"/>
      <c r="DC25" s="808">
        <f t="shared" si="0"/>
        <v>1280</v>
      </c>
      <c r="DD25" s="798" t="s">
        <v>281</v>
      </c>
      <c r="DE25" s="820" t="s">
        <v>301</v>
      </c>
      <c r="DF25" s="796" t="s">
        <v>309</v>
      </c>
      <c r="DG25" s="796" t="s">
        <v>322</v>
      </c>
      <c r="DH25" s="826" t="s">
        <v>304</v>
      </c>
      <c r="DI25" s="831" t="s">
        <v>323</v>
      </c>
      <c r="DJ25" s="799"/>
      <c r="DK25" s="809"/>
      <c r="DL25" s="809"/>
      <c r="DM25" s="804"/>
      <c r="DN25" s="804"/>
      <c r="DO25" s="804"/>
      <c r="DP25" s="799"/>
    </row>
    <row r="26" spans="1:120" ht="51" customHeight="1" x14ac:dyDescent="0.25">
      <c r="A26" s="796" t="s">
        <v>271</v>
      </c>
      <c r="B26" s="811"/>
      <c r="C26" s="798" t="s">
        <v>272</v>
      </c>
      <c r="D26" s="811"/>
      <c r="E26" s="798" t="s">
        <v>273</v>
      </c>
      <c r="F26" s="798" t="s">
        <v>274</v>
      </c>
      <c r="G26" s="799" t="s">
        <v>1</v>
      </c>
      <c r="H26" s="799" t="s">
        <v>26</v>
      </c>
      <c r="I26" s="799"/>
      <c r="J26" s="799"/>
      <c r="K26" s="800">
        <v>46023</v>
      </c>
      <c r="L26" s="800">
        <v>49674</v>
      </c>
      <c r="M26" s="801"/>
      <c r="N26" s="801"/>
      <c r="O26" s="802"/>
      <c r="P26" s="802">
        <v>0.05</v>
      </c>
      <c r="Q26" s="802">
        <v>0.1</v>
      </c>
      <c r="R26" s="802">
        <v>0.15</v>
      </c>
      <c r="S26" s="802">
        <v>0.2</v>
      </c>
      <c r="T26" s="802">
        <v>0.25</v>
      </c>
      <c r="U26" s="802">
        <v>0.3</v>
      </c>
      <c r="V26" s="802">
        <v>0.35</v>
      </c>
      <c r="W26" s="802">
        <v>0.4</v>
      </c>
      <c r="X26" s="802">
        <v>0.45</v>
      </c>
      <c r="Y26" s="802">
        <v>0.5</v>
      </c>
      <c r="Z26" s="802">
        <v>0.5</v>
      </c>
      <c r="AA26" s="796" t="s">
        <v>328</v>
      </c>
      <c r="AB26" s="803">
        <v>1.7000000000000001E-2</v>
      </c>
      <c r="AC26" s="796" t="s">
        <v>329</v>
      </c>
      <c r="AD26" s="799" t="s">
        <v>330</v>
      </c>
      <c r="AE26" s="804" t="s">
        <v>69</v>
      </c>
      <c r="AF26" s="804" t="s">
        <v>331</v>
      </c>
      <c r="AG26" s="805" t="s">
        <v>332</v>
      </c>
      <c r="AH26" s="805" t="s">
        <v>20</v>
      </c>
      <c r="AI26" s="805" t="s">
        <v>95</v>
      </c>
      <c r="AJ26" s="805">
        <v>0</v>
      </c>
      <c r="AK26" s="805">
        <v>69</v>
      </c>
      <c r="AL26" s="805">
        <v>2022</v>
      </c>
      <c r="AM26" s="832">
        <v>45292</v>
      </c>
      <c r="AN26" s="806">
        <v>49674</v>
      </c>
      <c r="AO26" s="833"/>
      <c r="AP26" s="833">
        <v>69</v>
      </c>
      <c r="AQ26" s="833">
        <v>69</v>
      </c>
      <c r="AR26" s="833">
        <v>69</v>
      </c>
      <c r="AS26" s="833">
        <v>69</v>
      </c>
      <c r="AT26" s="833">
        <v>69</v>
      </c>
      <c r="AU26" s="833">
        <v>69</v>
      </c>
      <c r="AV26" s="833">
        <v>69</v>
      </c>
      <c r="AW26" s="833">
        <v>69</v>
      </c>
      <c r="AX26" s="833">
        <v>69</v>
      </c>
      <c r="AY26" s="833">
        <v>69</v>
      </c>
      <c r="AZ26" s="833">
        <v>69</v>
      </c>
      <c r="BA26" s="833">
        <v>69</v>
      </c>
      <c r="BB26" s="833">
        <f>SUM(AP26:BA26)</f>
        <v>828</v>
      </c>
      <c r="BC26" s="804"/>
      <c r="BD26" s="804"/>
      <c r="BE26" s="804"/>
      <c r="BF26" s="804"/>
      <c r="BG26" s="834">
        <v>244.2</v>
      </c>
      <c r="BH26" s="804"/>
      <c r="BI26" s="804" t="s">
        <v>76</v>
      </c>
      <c r="BJ26" s="804"/>
      <c r="BK26" s="834">
        <v>244.2</v>
      </c>
      <c r="BL26" s="804"/>
      <c r="BM26" s="804" t="s">
        <v>76</v>
      </c>
      <c r="BN26" s="804"/>
      <c r="BO26" s="834">
        <v>244.2</v>
      </c>
      <c r="BP26" s="804"/>
      <c r="BQ26" s="804" t="s">
        <v>76</v>
      </c>
      <c r="BR26" s="804"/>
      <c r="BS26" s="834">
        <v>244.2</v>
      </c>
      <c r="BT26" s="804"/>
      <c r="BU26" s="804" t="s">
        <v>76</v>
      </c>
      <c r="BV26" s="804"/>
      <c r="BW26" s="834">
        <v>244.2</v>
      </c>
      <c r="BX26" s="804"/>
      <c r="BY26" s="804" t="s">
        <v>76</v>
      </c>
      <c r="BZ26" s="804"/>
      <c r="CA26" s="834">
        <v>244.2</v>
      </c>
      <c r="CB26" s="804"/>
      <c r="CC26" s="804" t="s">
        <v>76</v>
      </c>
      <c r="CD26" s="804"/>
      <c r="CE26" s="834">
        <v>244.2</v>
      </c>
      <c r="CF26" s="804"/>
      <c r="CG26" s="804" t="s">
        <v>76</v>
      </c>
      <c r="CH26" s="804"/>
      <c r="CI26" s="834">
        <v>244.2</v>
      </c>
      <c r="CJ26" s="804"/>
      <c r="CK26" s="804" t="s">
        <v>76</v>
      </c>
      <c r="CL26" s="804"/>
      <c r="CM26" s="834">
        <v>244.2</v>
      </c>
      <c r="CN26" s="804"/>
      <c r="CO26" s="804" t="s">
        <v>76</v>
      </c>
      <c r="CP26" s="804"/>
      <c r="CQ26" s="834">
        <v>244.2</v>
      </c>
      <c r="CR26" s="804"/>
      <c r="CS26" s="804" t="s">
        <v>76</v>
      </c>
      <c r="CT26" s="804"/>
      <c r="CU26" s="834">
        <v>244.2</v>
      </c>
      <c r="CV26" s="804"/>
      <c r="CW26" s="804" t="s">
        <v>76</v>
      </c>
      <c r="CX26" s="804"/>
      <c r="CY26" s="834">
        <v>244.2</v>
      </c>
      <c r="CZ26" s="804"/>
      <c r="DA26" s="804" t="s">
        <v>76</v>
      </c>
      <c r="DB26" s="804"/>
      <c r="DC26" s="835">
        <f t="shared" si="0"/>
        <v>2930.3999999999996</v>
      </c>
      <c r="DD26" s="798" t="s">
        <v>281</v>
      </c>
      <c r="DE26" s="820" t="s">
        <v>301</v>
      </c>
      <c r="DF26" s="830" t="s">
        <v>317</v>
      </c>
      <c r="DG26" s="796" t="s">
        <v>303</v>
      </c>
      <c r="DH26" s="826" t="s">
        <v>304</v>
      </c>
      <c r="DI26" s="831" t="s">
        <v>305</v>
      </c>
      <c r="DJ26" s="804"/>
      <c r="DK26" s="804"/>
      <c r="DL26" s="804"/>
      <c r="DM26" s="804"/>
      <c r="DN26" s="804"/>
      <c r="DO26" s="804"/>
      <c r="DP26" s="804"/>
    </row>
    <row r="27" spans="1:120" ht="36" customHeight="1" x14ac:dyDescent="0.25">
      <c r="A27" s="796" t="s">
        <v>271</v>
      </c>
      <c r="B27" s="811"/>
      <c r="C27" s="798" t="s">
        <v>272</v>
      </c>
      <c r="D27" s="811"/>
      <c r="E27" s="798" t="s">
        <v>273</v>
      </c>
      <c r="F27" s="798" t="s">
        <v>274</v>
      </c>
      <c r="G27" s="799" t="s">
        <v>1</v>
      </c>
      <c r="H27" s="799" t="s">
        <v>26</v>
      </c>
      <c r="I27" s="799"/>
      <c r="J27" s="799"/>
      <c r="K27" s="800">
        <v>46023</v>
      </c>
      <c r="L27" s="800">
        <v>49674</v>
      </c>
      <c r="M27" s="801"/>
      <c r="N27" s="801"/>
      <c r="O27" s="802"/>
      <c r="P27" s="802">
        <v>0.05</v>
      </c>
      <c r="Q27" s="802">
        <v>0.1</v>
      </c>
      <c r="R27" s="802">
        <v>0.15</v>
      </c>
      <c r="S27" s="802">
        <v>0.2</v>
      </c>
      <c r="T27" s="802">
        <v>0.25</v>
      </c>
      <c r="U27" s="802">
        <v>0.3</v>
      </c>
      <c r="V27" s="802">
        <v>0.35</v>
      </c>
      <c r="W27" s="802">
        <v>0.4</v>
      </c>
      <c r="X27" s="802">
        <v>0.45</v>
      </c>
      <c r="Y27" s="802">
        <v>0.5</v>
      </c>
      <c r="Z27" s="802">
        <v>0.5</v>
      </c>
      <c r="AA27" s="796" t="s">
        <v>333</v>
      </c>
      <c r="AB27" s="803">
        <v>1.66E-2</v>
      </c>
      <c r="AC27" s="796" t="s">
        <v>334</v>
      </c>
      <c r="AD27" s="799" t="s">
        <v>335</v>
      </c>
      <c r="AE27" s="804" t="s">
        <v>65</v>
      </c>
      <c r="AF27" s="804" t="s">
        <v>278</v>
      </c>
      <c r="AG27" s="805" t="s">
        <v>336</v>
      </c>
      <c r="AH27" s="805" t="s">
        <v>20</v>
      </c>
      <c r="AI27" s="805" t="s">
        <v>95</v>
      </c>
      <c r="AJ27" s="805">
        <v>0</v>
      </c>
      <c r="AK27" s="812" t="s">
        <v>337</v>
      </c>
      <c r="AL27" s="836">
        <v>2022</v>
      </c>
      <c r="AM27" s="806">
        <v>45292</v>
      </c>
      <c r="AN27" s="806">
        <v>49674</v>
      </c>
      <c r="AO27" s="833"/>
      <c r="AP27" s="833">
        <v>92</v>
      </c>
      <c r="AQ27" s="833">
        <v>92</v>
      </c>
      <c r="AR27" s="833">
        <v>92</v>
      </c>
      <c r="AS27" s="833">
        <v>92</v>
      </c>
      <c r="AT27" s="833">
        <v>92</v>
      </c>
      <c r="AU27" s="833">
        <v>92</v>
      </c>
      <c r="AV27" s="833">
        <v>92</v>
      </c>
      <c r="AW27" s="833">
        <v>92</v>
      </c>
      <c r="AX27" s="833">
        <v>92</v>
      </c>
      <c r="AY27" s="833">
        <v>92</v>
      </c>
      <c r="AZ27" s="833">
        <v>92</v>
      </c>
      <c r="BA27" s="833">
        <v>92</v>
      </c>
      <c r="BB27" s="833">
        <f>SUM(AP27:BA27)</f>
        <v>1104</v>
      </c>
      <c r="BC27" s="804"/>
      <c r="BD27" s="804"/>
      <c r="BE27" s="804"/>
      <c r="BF27" s="804"/>
      <c r="BG27" s="807">
        <v>273.2</v>
      </c>
      <c r="BH27" s="807"/>
      <c r="BI27" s="799" t="s">
        <v>76</v>
      </c>
      <c r="BJ27" s="837"/>
      <c r="BK27" s="807">
        <v>273.2</v>
      </c>
      <c r="BL27" s="804"/>
      <c r="BM27" s="799" t="s">
        <v>76</v>
      </c>
      <c r="BN27" s="804"/>
      <c r="BO27" s="807">
        <v>273.2</v>
      </c>
      <c r="BP27" s="807"/>
      <c r="BQ27" s="799" t="s">
        <v>76</v>
      </c>
      <c r="BR27" s="799"/>
      <c r="BS27" s="807">
        <v>273.2</v>
      </c>
      <c r="BT27" s="807"/>
      <c r="BU27" s="799" t="s">
        <v>76</v>
      </c>
      <c r="BV27" s="804"/>
      <c r="BW27" s="807">
        <v>273.2</v>
      </c>
      <c r="BX27" s="804"/>
      <c r="BY27" s="799" t="s">
        <v>76</v>
      </c>
      <c r="BZ27" s="804"/>
      <c r="CA27" s="807">
        <v>273.2</v>
      </c>
      <c r="CB27" s="804"/>
      <c r="CC27" s="799" t="s">
        <v>76</v>
      </c>
      <c r="CD27" s="804"/>
      <c r="CE27" s="807">
        <v>273.2</v>
      </c>
      <c r="CF27" s="804"/>
      <c r="CG27" s="799" t="s">
        <v>76</v>
      </c>
      <c r="CH27" s="804"/>
      <c r="CI27" s="807">
        <v>273.2</v>
      </c>
      <c r="CJ27" s="804"/>
      <c r="CK27" s="805" t="s">
        <v>76</v>
      </c>
      <c r="CL27" s="804"/>
      <c r="CM27" s="838">
        <v>273.2</v>
      </c>
      <c r="CN27" s="804"/>
      <c r="CO27" s="805" t="s">
        <v>76</v>
      </c>
      <c r="CP27" s="804"/>
      <c r="CQ27" s="838">
        <v>273.2</v>
      </c>
      <c r="CR27" s="804"/>
      <c r="CS27" s="805" t="s">
        <v>76</v>
      </c>
      <c r="CT27" s="804"/>
      <c r="CU27" s="838">
        <v>273.2</v>
      </c>
      <c r="CV27" s="804"/>
      <c r="CW27" s="805" t="s">
        <v>76</v>
      </c>
      <c r="CX27" s="804"/>
      <c r="CY27" s="838">
        <v>273.2</v>
      </c>
      <c r="CZ27" s="804"/>
      <c r="DA27" s="805" t="s">
        <v>76</v>
      </c>
      <c r="DB27" s="804"/>
      <c r="DC27" s="839">
        <f t="shared" si="0"/>
        <v>3278.3999999999992</v>
      </c>
      <c r="DD27" s="798" t="s">
        <v>281</v>
      </c>
      <c r="DE27" s="820" t="s">
        <v>301</v>
      </c>
      <c r="DF27" s="796" t="s">
        <v>338</v>
      </c>
      <c r="DG27" s="796" t="s">
        <v>310</v>
      </c>
      <c r="DH27" s="826" t="s">
        <v>304</v>
      </c>
      <c r="DI27" s="831" t="s">
        <v>311</v>
      </c>
      <c r="DJ27" s="804"/>
      <c r="DK27" s="804"/>
      <c r="DL27" s="804"/>
      <c r="DM27" s="804"/>
      <c r="DN27" s="804"/>
      <c r="DO27" s="804"/>
      <c r="DP27" s="804"/>
    </row>
    <row r="28" spans="1:120" ht="36" customHeight="1" x14ac:dyDescent="0.25">
      <c r="A28" s="796" t="s">
        <v>271</v>
      </c>
      <c r="B28" s="811"/>
      <c r="C28" s="798" t="s">
        <v>272</v>
      </c>
      <c r="D28" s="811"/>
      <c r="E28" s="798" t="s">
        <v>273</v>
      </c>
      <c r="F28" s="798" t="s">
        <v>274</v>
      </c>
      <c r="G28" s="799" t="s">
        <v>1</v>
      </c>
      <c r="H28" s="799" t="s">
        <v>26</v>
      </c>
      <c r="I28" s="799"/>
      <c r="J28" s="799"/>
      <c r="K28" s="800">
        <v>46023</v>
      </c>
      <c r="L28" s="800">
        <v>49674</v>
      </c>
      <c r="M28" s="801"/>
      <c r="N28" s="801"/>
      <c r="O28" s="802"/>
      <c r="P28" s="802">
        <v>0.05</v>
      </c>
      <c r="Q28" s="802">
        <v>0.1</v>
      </c>
      <c r="R28" s="802">
        <v>0.15</v>
      </c>
      <c r="S28" s="802">
        <v>0.2</v>
      </c>
      <c r="T28" s="802">
        <v>0.25</v>
      </c>
      <c r="U28" s="802">
        <v>0.3</v>
      </c>
      <c r="V28" s="802">
        <v>0.35</v>
      </c>
      <c r="W28" s="802">
        <v>0.4</v>
      </c>
      <c r="X28" s="802">
        <v>0.45</v>
      </c>
      <c r="Y28" s="802">
        <v>0.5</v>
      </c>
      <c r="Z28" s="802">
        <v>0.5</v>
      </c>
      <c r="AA28" s="796" t="s">
        <v>339</v>
      </c>
      <c r="AB28" s="803">
        <v>1.66E-2</v>
      </c>
      <c r="AC28" s="796" t="s">
        <v>340</v>
      </c>
      <c r="AD28" s="799" t="s">
        <v>341</v>
      </c>
      <c r="AE28" s="804" t="s">
        <v>65</v>
      </c>
      <c r="AF28" s="804" t="s">
        <v>278</v>
      </c>
      <c r="AG28" s="799" t="s">
        <v>336</v>
      </c>
      <c r="AH28" s="805" t="s">
        <v>23</v>
      </c>
      <c r="AI28" s="805" t="s">
        <v>95</v>
      </c>
      <c r="AJ28" s="805">
        <v>0</v>
      </c>
      <c r="AK28" s="812">
        <v>1</v>
      </c>
      <c r="AL28" s="836">
        <v>2022</v>
      </c>
      <c r="AM28" s="806">
        <v>45292</v>
      </c>
      <c r="AN28" s="806">
        <v>49674</v>
      </c>
      <c r="AO28" s="840"/>
      <c r="AP28" s="840">
        <v>1</v>
      </c>
      <c r="AQ28" s="840">
        <v>1</v>
      </c>
      <c r="AR28" s="840">
        <v>1</v>
      </c>
      <c r="AS28" s="840">
        <v>1</v>
      </c>
      <c r="AT28" s="840">
        <v>1</v>
      </c>
      <c r="AU28" s="840">
        <v>1</v>
      </c>
      <c r="AV28" s="840">
        <v>1</v>
      </c>
      <c r="AW28" s="840">
        <v>1</v>
      </c>
      <c r="AX28" s="840">
        <v>1</v>
      </c>
      <c r="AY28" s="840">
        <v>1</v>
      </c>
      <c r="AZ28" s="840">
        <v>1</v>
      </c>
      <c r="BA28" s="840">
        <v>1</v>
      </c>
      <c r="BB28" s="840">
        <v>1</v>
      </c>
      <c r="BC28" s="841"/>
      <c r="BD28" s="804"/>
      <c r="BE28" s="804"/>
      <c r="BF28" s="804"/>
      <c r="BG28" s="807">
        <v>350</v>
      </c>
      <c r="BH28" s="807"/>
      <c r="BI28" s="799" t="s">
        <v>76</v>
      </c>
      <c r="BJ28" s="837"/>
      <c r="BK28" s="807">
        <v>350</v>
      </c>
      <c r="BL28" s="804"/>
      <c r="BM28" s="799" t="s">
        <v>76</v>
      </c>
      <c r="BN28" s="804"/>
      <c r="BO28" s="807">
        <v>350</v>
      </c>
      <c r="BP28" s="807"/>
      <c r="BQ28" s="799" t="s">
        <v>76</v>
      </c>
      <c r="BR28" s="799"/>
      <c r="BS28" s="807">
        <v>350</v>
      </c>
      <c r="BT28" s="807"/>
      <c r="BU28" s="799" t="s">
        <v>76</v>
      </c>
      <c r="BV28" s="804"/>
      <c r="BW28" s="807">
        <v>350</v>
      </c>
      <c r="BX28" s="804"/>
      <c r="BY28" s="799" t="s">
        <v>76</v>
      </c>
      <c r="BZ28" s="804"/>
      <c r="CA28" s="807">
        <v>350</v>
      </c>
      <c r="CB28" s="804"/>
      <c r="CC28" s="799" t="s">
        <v>76</v>
      </c>
      <c r="CD28" s="804"/>
      <c r="CE28" s="807">
        <v>350</v>
      </c>
      <c r="CF28" s="804"/>
      <c r="CG28" s="799" t="s">
        <v>76</v>
      </c>
      <c r="CH28" s="804"/>
      <c r="CI28" s="807">
        <v>350</v>
      </c>
      <c r="CJ28" s="804"/>
      <c r="CK28" s="799" t="s">
        <v>76</v>
      </c>
      <c r="CL28" s="804"/>
      <c r="CM28" s="807">
        <v>350</v>
      </c>
      <c r="CN28" s="804"/>
      <c r="CO28" s="799" t="s">
        <v>76</v>
      </c>
      <c r="CP28" s="804"/>
      <c r="CQ28" s="807">
        <v>350</v>
      </c>
      <c r="CR28" s="804"/>
      <c r="CS28" s="799" t="s">
        <v>76</v>
      </c>
      <c r="CT28" s="804"/>
      <c r="CU28" s="807">
        <v>350</v>
      </c>
      <c r="CV28" s="804"/>
      <c r="CW28" s="799" t="s">
        <v>76</v>
      </c>
      <c r="CX28" s="804"/>
      <c r="CY28" s="807">
        <v>350</v>
      </c>
      <c r="CZ28" s="804"/>
      <c r="DA28" s="799" t="s">
        <v>76</v>
      </c>
      <c r="DB28" s="804"/>
      <c r="DC28" s="839">
        <f t="shared" si="0"/>
        <v>4200</v>
      </c>
      <c r="DD28" s="799" t="s">
        <v>281</v>
      </c>
      <c r="DE28" s="820" t="s">
        <v>301</v>
      </c>
      <c r="DF28" s="799" t="s">
        <v>317</v>
      </c>
      <c r="DG28" s="799" t="s">
        <v>303</v>
      </c>
      <c r="DH28" s="816" t="s">
        <v>304</v>
      </c>
      <c r="DI28" s="810" t="s">
        <v>305</v>
      </c>
      <c r="DJ28" s="804"/>
      <c r="DK28" s="804"/>
      <c r="DL28" s="804"/>
      <c r="DM28" s="804"/>
      <c r="DN28" s="804"/>
      <c r="DO28" s="804"/>
      <c r="DP28" s="804"/>
    </row>
    <row r="29" spans="1:120" ht="36" customHeight="1" x14ac:dyDescent="0.25">
      <c r="A29" s="796" t="s">
        <v>271</v>
      </c>
      <c r="B29" s="811"/>
      <c r="C29" s="798" t="s">
        <v>272</v>
      </c>
      <c r="D29" s="811"/>
      <c r="E29" s="798" t="s">
        <v>273</v>
      </c>
      <c r="F29" s="798" t="s">
        <v>274</v>
      </c>
      <c r="G29" s="799" t="s">
        <v>1</v>
      </c>
      <c r="H29" s="799" t="s">
        <v>26</v>
      </c>
      <c r="I29" s="799"/>
      <c r="J29" s="799"/>
      <c r="K29" s="800">
        <v>46023</v>
      </c>
      <c r="L29" s="800">
        <v>49674</v>
      </c>
      <c r="M29" s="801"/>
      <c r="N29" s="801"/>
      <c r="O29" s="802"/>
      <c r="P29" s="802">
        <v>0.05</v>
      </c>
      <c r="Q29" s="802">
        <v>0.1</v>
      </c>
      <c r="R29" s="802">
        <v>0.15</v>
      </c>
      <c r="S29" s="802">
        <v>0.2</v>
      </c>
      <c r="T29" s="802">
        <v>0.25</v>
      </c>
      <c r="U29" s="802">
        <v>0.3</v>
      </c>
      <c r="V29" s="802">
        <v>0.35</v>
      </c>
      <c r="W29" s="802">
        <v>0.4</v>
      </c>
      <c r="X29" s="802">
        <v>0.45</v>
      </c>
      <c r="Y29" s="802">
        <v>0.5</v>
      </c>
      <c r="Z29" s="802">
        <v>0.5</v>
      </c>
      <c r="AA29" s="796" t="s">
        <v>342</v>
      </c>
      <c r="AB29" s="803">
        <v>1.66E-2</v>
      </c>
      <c r="AC29" s="796" t="s">
        <v>343</v>
      </c>
      <c r="AD29" s="799" t="s">
        <v>344</v>
      </c>
      <c r="AE29" s="804" t="s">
        <v>65</v>
      </c>
      <c r="AF29" s="804" t="s">
        <v>299</v>
      </c>
      <c r="AG29" s="805" t="s">
        <v>1</v>
      </c>
      <c r="AH29" s="805" t="s">
        <v>26</v>
      </c>
      <c r="AI29" s="805" t="s">
        <v>95</v>
      </c>
      <c r="AJ29" s="805">
        <v>0</v>
      </c>
      <c r="AK29" s="842" t="s">
        <v>337</v>
      </c>
      <c r="AL29" s="836">
        <v>2022</v>
      </c>
      <c r="AM29" s="806">
        <v>45474</v>
      </c>
      <c r="AN29" s="806">
        <v>49674</v>
      </c>
      <c r="AO29" s="833"/>
      <c r="AP29" s="843">
        <v>7.4999999999999997E-2</v>
      </c>
      <c r="AQ29" s="843">
        <v>0.245</v>
      </c>
      <c r="AR29" s="843">
        <v>0.32</v>
      </c>
      <c r="AS29" s="843">
        <v>0.39500000000000002</v>
      </c>
      <c r="AT29" s="843">
        <v>0.47</v>
      </c>
      <c r="AU29" s="843">
        <v>0.54500000000000004</v>
      </c>
      <c r="AV29" s="843">
        <v>0.62</v>
      </c>
      <c r="AW29" s="843">
        <v>0.69499999999999995</v>
      </c>
      <c r="AX29" s="843">
        <v>0.77</v>
      </c>
      <c r="AY29" s="843">
        <v>0.84499999999999997</v>
      </c>
      <c r="AZ29" s="843">
        <v>0.92</v>
      </c>
      <c r="BA29" s="843">
        <v>1</v>
      </c>
      <c r="BB29" s="840">
        <v>1</v>
      </c>
      <c r="BC29" s="841"/>
      <c r="BD29" s="804"/>
      <c r="BE29" s="804"/>
      <c r="BF29" s="804"/>
      <c r="BG29" s="807">
        <v>138</v>
      </c>
      <c r="BH29" s="807"/>
      <c r="BI29" s="799" t="s">
        <v>76</v>
      </c>
      <c r="BJ29" s="837"/>
      <c r="BK29" s="807">
        <v>138</v>
      </c>
      <c r="BL29" s="804"/>
      <c r="BM29" s="799" t="s">
        <v>76</v>
      </c>
      <c r="BN29" s="804"/>
      <c r="BO29" s="807">
        <v>1000</v>
      </c>
      <c r="BP29" s="807"/>
      <c r="BQ29" s="799" t="s">
        <v>76</v>
      </c>
      <c r="BR29" s="799"/>
      <c r="BS29" s="807">
        <v>1000</v>
      </c>
      <c r="BT29" s="807"/>
      <c r="BU29" s="799" t="s">
        <v>76</v>
      </c>
      <c r="BV29" s="804"/>
      <c r="BW29" s="807">
        <v>1000</v>
      </c>
      <c r="BX29" s="804"/>
      <c r="BY29" s="799" t="s">
        <v>76</v>
      </c>
      <c r="BZ29" s="804"/>
      <c r="CA29" s="807">
        <v>1000</v>
      </c>
      <c r="CB29" s="804"/>
      <c r="CC29" s="799" t="s">
        <v>76</v>
      </c>
      <c r="CD29" s="804"/>
      <c r="CE29" s="807">
        <v>1000</v>
      </c>
      <c r="CF29" s="804"/>
      <c r="CG29" s="799" t="s">
        <v>76</v>
      </c>
      <c r="CH29" s="804"/>
      <c r="CI29" s="807">
        <v>1000</v>
      </c>
      <c r="CJ29" s="804"/>
      <c r="CK29" s="805" t="s">
        <v>76</v>
      </c>
      <c r="CL29" s="804"/>
      <c r="CM29" s="838">
        <v>1000</v>
      </c>
      <c r="CN29" s="804"/>
      <c r="CO29" s="805" t="s">
        <v>76</v>
      </c>
      <c r="CP29" s="804"/>
      <c r="CQ29" s="838">
        <v>1000</v>
      </c>
      <c r="CR29" s="804"/>
      <c r="CS29" s="805" t="s">
        <v>76</v>
      </c>
      <c r="CT29" s="804"/>
      <c r="CU29" s="838">
        <v>1000</v>
      </c>
      <c r="CV29" s="804"/>
      <c r="CW29" s="805" t="s">
        <v>76</v>
      </c>
      <c r="CX29" s="804"/>
      <c r="CY29" s="838">
        <v>1000</v>
      </c>
      <c r="CZ29" s="804"/>
      <c r="DA29" s="805" t="s">
        <v>76</v>
      </c>
      <c r="DB29" s="804"/>
      <c r="DC29" s="839">
        <f t="shared" si="0"/>
        <v>10276</v>
      </c>
      <c r="DD29" s="805" t="s">
        <v>281</v>
      </c>
      <c r="DE29" s="820" t="s">
        <v>301</v>
      </c>
      <c r="DF29" s="830" t="s">
        <v>345</v>
      </c>
      <c r="DG29" s="796" t="s">
        <v>346</v>
      </c>
      <c r="DH29" s="826" t="s">
        <v>304</v>
      </c>
      <c r="DI29" s="831" t="s">
        <v>347</v>
      </c>
      <c r="DJ29" s="804"/>
      <c r="DK29" s="804"/>
      <c r="DL29" s="804"/>
      <c r="DM29" s="804"/>
      <c r="DN29" s="804"/>
      <c r="DO29" s="804"/>
      <c r="DP29" s="804"/>
    </row>
    <row r="30" spans="1:120" ht="36" customHeight="1" x14ac:dyDescent="0.25">
      <c r="A30" s="796" t="s">
        <v>271</v>
      </c>
      <c r="B30" s="811"/>
      <c r="C30" s="798" t="s">
        <v>272</v>
      </c>
      <c r="D30" s="844"/>
      <c r="E30" s="798" t="s">
        <v>273</v>
      </c>
      <c r="F30" s="798" t="s">
        <v>274</v>
      </c>
      <c r="G30" s="799" t="s">
        <v>1</v>
      </c>
      <c r="H30" s="799" t="s">
        <v>26</v>
      </c>
      <c r="I30" s="799"/>
      <c r="J30" s="799"/>
      <c r="K30" s="800">
        <v>46023</v>
      </c>
      <c r="L30" s="800">
        <v>49674</v>
      </c>
      <c r="M30" s="801"/>
      <c r="N30" s="801"/>
      <c r="O30" s="802"/>
      <c r="P30" s="802">
        <v>0.05</v>
      </c>
      <c r="Q30" s="802">
        <v>0.1</v>
      </c>
      <c r="R30" s="802">
        <v>0.15</v>
      </c>
      <c r="S30" s="802">
        <v>0.2</v>
      </c>
      <c r="T30" s="802">
        <v>0.25</v>
      </c>
      <c r="U30" s="802">
        <v>0.3</v>
      </c>
      <c r="V30" s="802">
        <v>0.35</v>
      </c>
      <c r="W30" s="802">
        <v>0.4</v>
      </c>
      <c r="X30" s="802">
        <v>0.45</v>
      </c>
      <c r="Y30" s="802">
        <v>0.5</v>
      </c>
      <c r="Z30" s="802">
        <v>0.5</v>
      </c>
      <c r="AA30" s="796" t="s">
        <v>348</v>
      </c>
      <c r="AB30" s="803">
        <v>1.66E-2</v>
      </c>
      <c r="AC30" s="796" t="s">
        <v>349</v>
      </c>
      <c r="AD30" s="799" t="s">
        <v>350</v>
      </c>
      <c r="AE30" s="799" t="s">
        <v>69</v>
      </c>
      <c r="AF30" s="804">
        <v>10.199999999999999</v>
      </c>
      <c r="AG30" s="799" t="s">
        <v>351</v>
      </c>
      <c r="AH30" s="805" t="s">
        <v>20</v>
      </c>
      <c r="AI30" s="805" t="s">
        <v>95</v>
      </c>
      <c r="AJ30" s="805">
        <v>0</v>
      </c>
      <c r="AK30" s="805">
        <v>3991</v>
      </c>
      <c r="AL30" s="805">
        <v>2022</v>
      </c>
      <c r="AM30" s="806">
        <v>45139</v>
      </c>
      <c r="AN30" s="806">
        <v>49674</v>
      </c>
      <c r="AO30" s="836">
        <v>3200</v>
      </c>
      <c r="AP30" s="836">
        <v>1000</v>
      </c>
      <c r="AQ30" s="836">
        <v>3200</v>
      </c>
      <c r="AR30" s="836">
        <v>3200</v>
      </c>
      <c r="AS30" s="836">
        <v>3200</v>
      </c>
      <c r="AT30" s="836">
        <v>1000</v>
      </c>
      <c r="AU30" s="836">
        <v>3200</v>
      </c>
      <c r="AV30" s="836">
        <v>3200</v>
      </c>
      <c r="AW30" s="836">
        <v>3200</v>
      </c>
      <c r="AX30" s="836">
        <v>1000</v>
      </c>
      <c r="AY30" s="836">
        <v>3200</v>
      </c>
      <c r="AZ30" s="836">
        <v>3200</v>
      </c>
      <c r="BA30" s="836">
        <v>3200</v>
      </c>
      <c r="BB30" s="836">
        <f>SUM(AO30:BA30)</f>
        <v>35000</v>
      </c>
      <c r="BC30" s="807">
        <v>1070</v>
      </c>
      <c r="BD30" s="807">
        <v>1070</v>
      </c>
      <c r="BE30" s="799" t="s">
        <v>76</v>
      </c>
      <c r="BF30" s="799">
        <v>7772</v>
      </c>
      <c r="BG30" s="807">
        <v>1070</v>
      </c>
      <c r="BH30" s="807"/>
      <c r="BI30" s="799" t="s">
        <v>76</v>
      </c>
      <c r="BJ30" s="799"/>
      <c r="BK30" s="807">
        <v>1070</v>
      </c>
      <c r="BL30" s="807"/>
      <c r="BM30" s="799" t="s">
        <v>76</v>
      </c>
      <c r="BN30" s="804"/>
      <c r="BO30" s="807">
        <v>1070</v>
      </c>
      <c r="BP30" s="807"/>
      <c r="BQ30" s="799" t="s">
        <v>76</v>
      </c>
      <c r="BR30" s="807"/>
      <c r="BS30" s="807">
        <v>1070</v>
      </c>
      <c r="BT30" s="807"/>
      <c r="BU30" s="799" t="s">
        <v>76</v>
      </c>
      <c r="BV30" s="807"/>
      <c r="BW30" s="807">
        <v>1070</v>
      </c>
      <c r="BX30" s="807"/>
      <c r="BY30" s="799" t="s">
        <v>76</v>
      </c>
      <c r="BZ30" s="799"/>
      <c r="CA30" s="807">
        <v>1070</v>
      </c>
      <c r="CB30" s="799"/>
      <c r="CC30" s="799" t="s">
        <v>76</v>
      </c>
      <c r="CD30" s="799"/>
      <c r="CE30" s="807">
        <v>1070</v>
      </c>
      <c r="CF30" s="799"/>
      <c r="CG30" s="799" t="s">
        <v>76</v>
      </c>
      <c r="CH30" s="799"/>
      <c r="CI30" s="807">
        <v>1070</v>
      </c>
      <c r="CJ30" s="799"/>
      <c r="CK30" s="799" t="s">
        <v>76</v>
      </c>
      <c r="CL30" s="799"/>
      <c r="CM30" s="807">
        <v>1070</v>
      </c>
      <c r="CN30" s="799"/>
      <c r="CO30" s="799" t="s">
        <v>76</v>
      </c>
      <c r="CP30" s="799"/>
      <c r="CQ30" s="807">
        <v>1070</v>
      </c>
      <c r="CR30" s="799"/>
      <c r="CS30" s="799" t="s">
        <v>76</v>
      </c>
      <c r="CT30" s="799"/>
      <c r="CU30" s="807">
        <v>1070</v>
      </c>
      <c r="CV30" s="799"/>
      <c r="CW30" s="799" t="s">
        <v>76</v>
      </c>
      <c r="CX30" s="799"/>
      <c r="CY30" s="807">
        <v>1070</v>
      </c>
      <c r="CZ30" s="799"/>
      <c r="DA30" s="799" t="s">
        <v>76</v>
      </c>
      <c r="DB30" s="799"/>
      <c r="DC30" s="807">
        <f>SUM(BC30+BG30+BK30+BO30+BS30+BW30+CA30+CE30+CI30+CM30+CQ30+CU30+CY30)</f>
        <v>13910</v>
      </c>
      <c r="DD30" s="798" t="s">
        <v>281</v>
      </c>
      <c r="DE30" s="820" t="s">
        <v>301</v>
      </c>
      <c r="DF30" s="796" t="s">
        <v>309</v>
      </c>
      <c r="DG30" s="796" t="s">
        <v>322</v>
      </c>
      <c r="DH30" s="826" t="s">
        <v>304</v>
      </c>
      <c r="DI30" s="831" t="s">
        <v>323</v>
      </c>
      <c r="DJ30" s="799"/>
      <c r="DK30" s="799"/>
      <c r="DL30" s="799"/>
      <c r="DM30" s="804"/>
      <c r="DN30" s="804"/>
      <c r="DO30" s="804"/>
      <c r="DP30" s="799"/>
    </row>
    <row r="31" spans="1:120" ht="42.75" customHeight="1" x14ac:dyDescent="0.25">
      <c r="A31" s="796" t="s">
        <v>271</v>
      </c>
      <c r="B31" s="811"/>
      <c r="C31" s="798" t="s">
        <v>352</v>
      </c>
      <c r="D31" s="845">
        <v>0.2</v>
      </c>
      <c r="E31" s="798" t="s">
        <v>353</v>
      </c>
      <c r="F31" s="798" t="s">
        <v>354</v>
      </c>
      <c r="G31" s="799" t="s">
        <v>1</v>
      </c>
      <c r="H31" s="799" t="s">
        <v>20</v>
      </c>
      <c r="I31" s="801" t="s">
        <v>337</v>
      </c>
      <c r="J31" s="799">
        <v>2022</v>
      </c>
      <c r="K31" s="800">
        <v>45139</v>
      </c>
      <c r="L31" s="800">
        <v>49674</v>
      </c>
      <c r="M31" s="846">
        <v>228</v>
      </c>
      <c r="N31" s="846">
        <v>396</v>
      </c>
      <c r="O31" s="846">
        <v>396</v>
      </c>
      <c r="P31" s="846">
        <v>396</v>
      </c>
      <c r="Q31" s="846">
        <v>396</v>
      </c>
      <c r="R31" s="846">
        <v>396</v>
      </c>
      <c r="S31" s="846">
        <v>396</v>
      </c>
      <c r="T31" s="846">
        <v>396</v>
      </c>
      <c r="U31" s="846">
        <v>396</v>
      </c>
      <c r="V31" s="846">
        <v>396</v>
      </c>
      <c r="W31" s="846">
        <v>396</v>
      </c>
      <c r="X31" s="846">
        <v>396</v>
      </c>
      <c r="Y31" s="846">
        <v>228</v>
      </c>
      <c r="Z31" s="846">
        <f>SUM(M31:Y31)</f>
        <v>4812</v>
      </c>
      <c r="AA31" s="798" t="s">
        <v>355</v>
      </c>
      <c r="AB31" s="803">
        <v>0.05</v>
      </c>
      <c r="AC31" s="798" t="s">
        <v>356</v>
      </c>
      <c r="AD31" s="809" t="s">
        <v>357</v>
      </c>
      <c r="AE31" s="821" t="s">
        <v>65</v>
      </c>
      <c r="AF31" s="821" t="s">
        <v>278</v>
      </c>
      <c r="AG31" s="799" t="s">
        <v>289</v>
      </c>
      <c r="AH31" s="805" t="s">
        <v>26</v>
      </c>
      <c r="AI31" s="805" t="s">
        <v>290</v>
      </c>
      <c r="AJ31" s="805">
        <v>122</v>
      </c>
      <c r="AK31" s="812" t="s">
        <v>291</v>
      </c>
      <c r="AL31" s="805">
        <v>2022</v>
      </c>
      <c r="AM31" s="806">
        <v>45292</v>
      </c>
      <c r="AN31" s="806">
        <v>49674</v>
      </c>
      <c r="AO31" s="812"/>
      <c r="AP31" s="812">
        <f>+(50%*5%)+50%</f>
        <v>0.52500000000000002</v>
      </c>
      <c r="AQ31" s="812">
        <f t="shared" ref="AQ31:BA31" si="1">+(AP31*5%)+AP31</f>
        <v>0.55125000000000002</v>
      </c>
      <c r="AR31" s="812">
        <f t="shared" si="1"/>
        <v>0.57881250000000006</v>
      </c>
      <c r="AS31" s="812">
        <f t="shared" si="1"/>
        <v>0.60775312500000012</v>
      </c>
      <c r="AT31" s="812">
        <f t="shared" si="1"/>
        <v>0.63814078125000018</v>
      </c>
      <c r="AU31" s="812">
        <f t="shared" si="1"/>
        <v>0.67004782031250021</v>
      </c>
      <c r="AV31" s="812">
        <f t="shared" si="1"/>
        <v>0.70355021132812523</v>
      </c>
      <c r="AW31" s="812">
        <f t="shared" si="1"/>
        <v>0.73872772189453151</v>
      </c>
      <c r="AX31" s="812">
        <f t="shared" si="1"/>
        <v>0.77566410798925811</v>
      </c>
      <c r="AY31" s="812">
        <f t="shared" si="1"/>
        <v>0.81444731338872101</v>
      </c>
      <c r="AZ31" s="812">
        <f t="shared" si="1"/>
        <v>0.85516967905815711</v>
      </c>
      <c r="BA31" s="812">
        <f t="shared" si="1"/>
        <v>0.89792816301106493</v>
      </c>
      <c r="BB31" s="812">
        <v>0.9</v>
      </c>
      <c r="BC31" s="807">
        <v>0</v>
      </c>
      <c r="BD31" s="807"/>
      <c r="BE31" s="799"/>
      <c r="BF31" s="799"/>
      <c r="BG31" s="807">
        <f>3*12</f>
        <v>36</v>
      </c>
      <c r="BH31" s="807">
        <v>36</v>
      </c>
      <c r="BI31" s="847" t="s">
        <v>76</v>
      </c>
      <c r="BJ31" s="799">
        <v>7863</v>
      </c>
      <c r="BK31" s="807">
        <f>3*12</f>
        <v>36</v>
      </c>
      <c r="BL31" s="807"/>
      <c r="BM31" s="847" t="s">
        <v>280</v>
      </c>
      <c r="BN31" s="799"/>
      <c r="BO31" s="807">
        <f>+(BK31*5%)+BK31</f>
        <v>37.799999999999997</v>
      </c>
      <c r="BP31" s="807"/>
      <c r="BQ31" s="847" t="s">
        <v>280</v>
      </c>
      <c r="BR31" s="799"/>
      <c r="BS31" s="807">
        <f>+(BO31*5%)+BO31</f>
        <v>39.69</v>
      </c>
      <c r="BT31" s="807"/>
      <c r="BU31" s="799" t="s">
        <v>280</v>
      </c>
      <c r="BV31" s="799"/>
      <c r="BW31" s="807">
        <f>+(BS31*5%)+BS31</f>
        <v>41.674499999999995</v>
      </c>
      <c r="BX31" s="807"/>
      <c r="BY31" s="799" t="s">
        <v>280</v>
      </c>
      <c r="BZ31" s="799"/>
      <c r="CA31" s="807">
        <f>+(BW31*5%)+BW31</f>
        <v>43.758224999999996</v>
      </c>
      <c r="CB31" s="807"/>
      <c r="CC31" s="847" t="s">
        <v>280</v>
      </c>
      <c r="CD31" s="799"/>
      <c r="CE31" s="807">
        <f>+(CA31*5%)+CA31</f>
        <v>45.946136249999995</v>
      </c>
      <c r="CF31" s="807"/>
      <c r="CG31" s="847" t="s">
        <v>280</v>
      </c>
      <c r="CH31" s="799"/>
      <c r="CI31" s="807">
        <f>+(CE31*5%)+CE31</f>
        <v>48.243443062499992</v>
      </c>
      <c r="CJ31" s="807"/>
      <c r="CK31" s="847" t="s">
        <v>280</v>
      </c>
      <c r="CL31" s="805"/>
      <c r="CM31" s="807">
        <f>+(CI31*5%)+CI31</f>
        <v>50.655615215624991</v>
      </c>
      <c r="CN31" s="807"/>
      <c r="CO31" s="847" t="s">
        <v>280</v>
      </c>
      <c r="CP31" s="805"/>
      <c r="CQ31" s="807">
        <f>+(CM31*5%)+CM31</f>
        <v>53.188395976406241</v>
      </c>
      <c r="CR31" s="807"/>
      <c r="CS31" s="847" t="s">
        <v>280</v>
      </c>
      <c r="CT31" s="805"/>
      <c r="CU31" s="807">
        <f>+(CQ31*5%)+CQ31</f>
        <v>55.84781577522655</v>
      </c>
      <c r="CV31" s="807"/>
      <c r="CW31" s="847" t="s">
        <v>280</v>
      </c>
      <c r="CX31" s="805"/>
      <c r="CY31" s="807">
        <f>+(CU31*5%)+CU31</f>
        <v>58.640206563987874</v>
      </c>
      <c r="CZ31" s="807"/>
      <c r="DA31" s="847" t="s">
        <v>280</v>
      </c>
      <c r="DB31" s="805"/>
      <c r="DC31" s="807">
        <f>+CY31+CU31+CQ31+CM31+CI31+CE31+CA31+BW31+BS31+BO31+BK31+BG31+BC31</f>
        <v>547.44433784374564</v>
      </c>
      <c r="DD31" s="798" t="s">
        <v>281</v>
      </c>
      <c r="DE31" s="805" t="s">
        <v>282</v>
      </c>
      <c r="DF31" s="805" t="s">
        <v>292</v>
      </c>
      <c r="DG31" s="805" t="s">
        <v>293</v>
      </c>
      <c r="DH31" s="805" t="s">
        <v>294</v>
      </c>
      <c r="DI31" s="805" t="s">
        <v>295</v>
      </c>
      <c r="DJ31" s="796"/>
      <c r="DK31" s="809"/>
      <c r="DL31" s="809"/>
      <c r="DM31" s="804"/>
      <c r="DN31" s="804"/>
      <c r="DO31" s="804"/>
      <c r="DP31" s="799"/>
    </row>
    <row r="32" spans="1:120" ht="36" customHeight="1" x14ac:dyDescent="0.25">
      <c r="A32" s="796" t="s">
        <v>271</v>
      </c>
      <c r="B32" s="811"/>
      <c r="C32" s="798" t="s">
        <v>352</v>
      </c>
      <c r="D32" s="848"/>
      <c r="E32" s="798" t="s">
        <v>353</v>
      </c>
      <c r="F32" s="798" t="s">
        <v>354</v>
      </c>
      <c r="G32" s="799" t="s">
        <v>1</v>
      </c>
      <c r="H32" s="799" t="s">
        <v>20</v>
      </c>
      <c r="I32" s="801" t="s">
        <v>337</v>
      </c>
      <c r="J32" s="799">
        <v>2022</v>
      </c>
      <c r="K32" s="800">
        <v>45139</v>
      </c>
      <c r="L32" s="800">
        <v>49674</v>
      </c>
      <c r="M32" s="846">
        <v>228</v>
      </c>
      <c r="N32" s="846">
        <v>396</v>
      </c>
      <c r="O32" s="846">
        <v>396</v>
      </c>
      <c r="P32" s="846">
        <v>396</v>
      </c>
      <c r="Q32" s="846">
        <v>396</v>
      </c>
      <c r="R32" s="846">
        <v>396</v>
      </c>
      <c r="S32" s="846">
        <v>396</v>
      </c>
      <c r="T32" s="846">
        <v>396</v>
      </c>
      <c r="U32" s="846">
        <v>396</v>
      </c>
      <c r="V32" s="846">
        <v>396</v>
      </c>
      <c r="W32" s="846">
        <v>396</v>
      </c>
      <c r="X32" s="846">
        <v>396</v>
      </c>
      <c r="Y32" s="846">
        <v>228</v>
      </c>
      <c r="Z32" s="846">
        <f>SUM(M32:Y32)</f>
        <v>4812</v>
      </c>
      <c r="AA32" s="798" t="s">
        <v>358</v>
      </c>
      <c r="AB32" s="803">
        <v>0.05</v>
      </c>
      <c r="AC32" s="796" t="s">
        <v>359</v>
      </c>
      <c r="AD32" s="796" t="s">
        <v>360</v>
      </c>
      <c r="AE32" s="804" t="s">
        <v>65</v>
      </c>
      <c r="AF32" s="804" t="s">
        <v>361</v>
      </c>
      <c r="AG32" s="799" t="s">
        <v>11</v>
      </c>
      <c r="AH32" s="805" t="s">
        <v>20</v>
      </c>
      <c r="AI32" s="805" t="s">
        <v>290</v>
      </c>
      <c r="AJ32" s="805">
        <v>15</v>
      </c>
      <c r="AK32" s="805" t="s">
        <v>337</v>
      </c>
      <c r="AL32" s="805">
        <v>2022</v>
      </c>
      <c r="AM32" s="806">
        <v>45139</v>
      </c>
      <c r="AN32" s="806">
        <v>49674</v>
      </c>
      <c r="AO32" s="805">
        <v>1000</v>
      </c>
      <c r="AP32" s="805">
        <v>1000</v>
      </c>
      <c r="AQ32" s="805">
        <v>1000</v>
      </c>
      <c r="AR32" s="805">
        <v>1000</v>
      </c>
      <c r="AS32" s="805">
        <v>1000</v>
      </c>
      <c r="AT32" s="805">
        <v>1000</v>
      </c>
      <c r="AU32" s="805">
        <v>1000</v>
      </c>
      <c r="AV32" s="805">
        <v>1000</v>
      </c>
      <c r="AW32" s="805">
        <v>1000</v>
      </c>
      <c r="AX32" s="805">
        <v>1000</v>
      </c>
      <c r="AY32" s="805">
        <v>1000</v>
      </c>
      <c r="AZ32" s="805">
        <v>1000</v>
      </c>
      <c r="BA32" s="805">
        <v>1000</v>
      </c>
      <c r="BB32" s="805">
        <v>13000</v>
      </c>
      <c r="BC32" s="807">
        <v>414</v>
      </c>
      <c r="BD32" s="807">
        <v>414</v>
      </c>
      <c r="BE32" s="799" t="s">
        <v>76</v>
      </c>
      <c r="BF32" s="799">
        <v>7828</v>
      </c>
      <c r="BG32" s="807">
        <v>414</v>
      </c>
      <c r="BH32" s="807"/>
      <c r="BI32" s="799" t="s">
        <v>76</v>
      </c>
      <c r="BJ32" s="799"/>
      <c r="BK32" s="807">
        <v>414</v>
      </c>
      <c r="BL32" s="807" t="s">
        <v>362</v>
      </c>
      <c r="BM32" s="799" t="s">
        <v>76</v>
      </c>
      <c r="BN32" s="799"/>
      <c r="BO32" s="807">
        <v>414</v>
      </c>
      <c r="BP32" s="807"/>
      <c r="BQ32" s="799" t="s">
        <v>76</v>
      </c>
      <c r="BR32" s="799"/>
      <c r="BS32" s="807">
        <v>414</v>
      </c>
      <c r="BT32" s="807"/>
      <c r="BU32" s="799" t="s">
        <v>76</v>
      </c>
      <c r="BV32" s="799"/>
      <c r="BW32" s="807">
        <v>414</v>
      </c>
      <c r="BX32" s="807"/>
      <c r="BY32" s="799" t="s">
        <v>76</v>
      </c>
      <c r="BZ32" s="799"/>
      <c r="CA32" s="849">
        <v>414</v>
      </c>
      <c r="CB32" s="807"/>
      <c r="CC32" s="799" t="s">
        <v>76</v>
      </c>
      <c r="CD32" s="799"/>
      <c r="CE32" s="849">
        <v>414</v>
      </c>
      <c r="CF32" s="807"/>
      <c r="CG32" s="799" t="s">
        <v>76</v>
      </c>
      <c r="CH32" s="799"/>
      <c r="CI32" s="849">
        <v>414</v>
      </c>
      <c r="CJ32" s="807"/>
      <c r="CK32" s="799" t="s">
        <v>76</v>
      </c>
      <c r="CL32" s="799"/>
      <c r="CM32" s="849">
        <v>414</v>
      </c>
      <c r="CN32" s="807"/>
      <c r="CO32" s="799" t="s">
        <v>76</v>
      </c>
      <c r="CP32" s="799"/>
      <c r="CQ32" s="849">
        <v>414</v>
      </c>
      <c r="CR32" s="807"/>
      <c r="CS32" s="799" t="s">
        <v>76</v>
      </c>
      <c r="CT32" s="799"/>
      <c r="CU32" s="849">
        <v>414</v>
      </c>
      <c r="CV32" s="850"/>
      <c r="CW32" s="799" t="s">
        <v>76</v>
      </c>
      <c r="CX32" s="799"/>
      <c r="CY32" s="849">
        <v>414</v>
      </c>
      <c r="CZ32" s="850"/>
      <c r="DA32" s="799" t="s">
        <v>76</v>
      </c>
      <c r="DB32" s="799"/>
      <c r="DC32" s="807">
        <f>SUM(BC32+BG32+BK32+BO32+BS32+BW32+CA32+CE32+CI32+CM32+CQ32+CU32+CY32)</f>
        <v>5382</v>
      </c>
      <c r="DD32" s="851" t="s">
        <v>363</v>
      </c>
      <c r="DE32" s="851" t="s">
        <v>364</v>
      </c>
      <c r="DF32" s="851" t="s">
        <v>365</v>
      </c>
      <c r="DG32" s="851" t="s">
        <v>366</v>
      </c>
      <c r="DH32" s="805" t="s">
        <v>367</v>
      </c>
      <c r="DI32" s="852" t="s">
        <v>368</v>
      </c>
      <c r="DJ32" s="796"/>
      <c r="DK32" s="798"/>
      <c r="DL32" s="798"/>
      <c r="DM32" s="813"/>
      <c r="DN32" s="813"/>
      <c r="DO32" s="813"/>
      <c r="DP32" s="814"/>
    </row>
    <row r="33" spans="1:120" ht="36" customHeight="1" x14ac:dyDescent="0.25">
      <c r="A33" s="796" t="s">
        <v>271</v>
      </c>
      <c r="B33" s="811"/>
      <c r="C33" s="798" t="s">
        <v>352</v>
      </c>
      <c r="D33" s="848"/>
      <c r="E33" s="798" t="s">
        <v>353</v>
      </c>
      <c r="F33" s="798" t="s">
        <v>354</v>
      </c>
      <c r="G33" s="799" t="s">
        <v>1</v>
      </c>
      <c r="H33" s="799" t="s">
        <v>20</v>
      </c>
      <c r="I33" s="801" t="s">
        <v>337</v>
      </c>
      <c r="J33" s="799">
        <v>2022</v>
      </c>
      <c r="K33" s="800">
        <v>45139</v>
      </c>
      <c r="L33" s="800">
        <v>49674</v>
      </c>
      <c r="M33" s="846">
        <v>228</v>
      </c>
      <c r="N33" s="846">
        <v>396</v>
      </c>
      <c r="O33" s="846">
        <v>396</v>
      </c>
      <c r="P33" s="846">
        <v>396</v>
      </c>
      <c r="Q33" s="846">
        <v>396</v>
      </c>
      <c r="R33" s="846">
        <v>396</v>
      </c>
      <c r="S33" s="846">
        <v>396</v>
      </c>
      <c r="T33" s="846">
        <v>396</v>
      </c>
      <c r="U33" s="846">
        <v>396</v>
      </c>
      <c r="V33" s="846">
        <v>396</v>
      </c>
      <c r="W33" s="846">
        <v>396</v>
      </c>
      <c r="X33" s="846">
        <v>396</v>
      </c>
      <c r="Y33" s="846">
        <v>228</v>
      </c>
      <c r="Z33" s="846">
        <f>SUM(M33:Y33)</f>
        <v>4812</v>
      </c>
      <c r="AA33" s="798" t="s">
        <v>369</v>
      </c>
      <c r="AB33" s="803">
        <v>0.05</v>
      </c>
      <c r="AC33" s="796" t="s">
        <v>370</v>
      </c>
      <c r="AD33" s="796" t="s">
        <v>371</v>
      </c>
      <c r="AE33" s="799" t="s">
        <v>65</v>
      </c>
      <c r="AF33" s="804" t="s">
        <v>299</v>
      </c>
      <c r="AG33" s="799" t="s">
        <v>372</v>
      </c>
      <c r="AH33" s="805" t="s">
        <v>20</v>
      </c>
      <c r="AI33" s="805" t="s">
        <v>290</v>
      </c>
      <c r="AJ33" s="805">
        <v>120</v>
      </c>
      <c r="AK33" s="805" t="s">
        <v>337</v>
      </c>
      <c r="AL33" s="805">
        <v>2022</v>
      </c>
      <c r="AM33" s="806">
        <v>45292</v>
      </c>
      <c r="AN33" s="806">
        <v>49674</v>
      </c>
      <c r="AO33" s="812"/>
      <c r="AP33" s="805">
        <v>380</v>
      </c>
      <c r="AQ33" s="805">
        <v>660</v>
      </c>
      <c r="AR33" s="805">
        <v>660</v>
      </c>
      <c r="AS33" s="805">
        <v>660</v>
      </c>
      <c r="AT33" s="805">
        <v>660</v>
      </c>
      <c r="AU33" s="805">
        <v>660</v>
      </c>
      <c r="AV33" s="805">
        <v>660</v>
      </c>
      <c r="AW33" s="805">
        <v>660</v>
      </c>
      <c r="AX33" s="805">
        <v>660</v>
      </c>
      <c r="AY33" s="805">
        <v>660</v>
      </c>
      <c r="AZ33" s="805">
        <v>660</v>
      </c>
      <c r="BA33" s="805">
        <v>380</v>
      </c>
      <c r="BB33" s="805">
        <f>SUM(AP33:BA33)</f>
        <v>7360</v>
      </c>
      <c r="BC33" s="807"/>
      <c r="BD33" s="807"/>
      <c r="BE33" s="799"/>
      <c r="BF33" s="799"/>
      <c r="BG33" s="807">
        <v>486</v>
      </c>
      <c r="BH33" s="807"/>
      <c r="BI33" s="799" t="s">
        <v>76</v>
      </c>
      <c r="BJ33" s="799"/>
      <c r="BK33" s="807">
        <v>972</v>
      </c>
      <c r="BL33" s="807"/>
      <c r="BM33" s="799" t="s">
        <v>76</v>
      </c>
      <c r="BN33" s="828"/>
      <c r="BO33" s="807">
        <v>972</v>
      </c>
      <c r="BP33" s="807"/>
      <c r="BQ33" s="799" t="s">
        <v>76</v>
      </c>
      <c r="BR33" s="807"/>
      <c r="BS33" s="807">
        <v>972</v>
      </c>
      <c r="BT33" s="807"/>
      <c r="BU33" s="799" t="s">
        <v>76</v>
      </c>
      <c r="BV33" s="807"/>
      <c r="BW33" s="807">
        <v>972</v>
      </c>
      <c r="BX33" s="807"/>
      <c r="BY33" s="799" t="s">
        <v>76</v>
      </c>
      <c r="BZ33" s="799"/>
      <c r="CA33" s="807">
        <v>972</v>
      </c>
      <c r="CB33" s="799"/>
      <c r="CC33" s="799" t="s">
        <v>76</v>
      </c>
      <c r="CD33" s="799"/>
      <c r="CE33" s="807">
        <v>972</v>
      </c>
      <c r="CF33" s="799"/>
      <c r="CG33" s="799" t="s">
        <v>76</v>
      </c>
      <c r="CH33" s="799"/>
      <c r="CI33" s="807">
        <v>972</v>
      </c>
      <c r="CJ33" s="799"/>
      <c r="CK33" s="799" t="s">
        <v>76</v>
      </c>
      <c r="CL33" s="799"/>
      <c r="CM33" s="807">
        <v>972</v>
      </c>
      <c r="CN33" s="799"/>
      <c r="CO33" s="799" t="s">
        <v>76</v>
      </c>
      <c r="CP33" s="799"/>
      <c r="CQ33" s="807">
        <v>972</v>
      </c>
      <c r="CR33" s="799"/>
      <c r="CS33" s="799" t="s">
        <v>76</v>
      </c>
      <c r="CT33" s="799"/>
      <c r="CU33" s="807">
        <v>972</v>
      </c>
      <c r="CV33" s="799"/>
      <c r="CW33" s="799" t="s">
        <v>76</v>
      </c>
      <c r="CX33" s="799"/>
      <c r="CY33" s="807">
        <v>486</v>
      </c>
      <c r="CZ33" s="799"/>
      <c r="DA33" s="799" t="s">
        <v>76</v>
      </c>
      <c r="DB33" s="799"/>
      <c r="DC33" s="807">
        <f>BC33+BG33+BK33+BO33+BS33+BW33+CA33+CE33+CI33+CM33+CQ33+CU33+CY33</f>
        <v>10692</v>
      </c>
      <c r="DD33" s="798" t="s">
        <v>281</v>
      </c>
      <c r="DE33" s="820" t="s">
        <v>301</v>
      </c>
      <c r="DF33" s="796" t="s">
        <v>373</v>
      </c>
      <c r="DG33" s="796" t="s">
        <v>374</v>
      </c>
      <c r="DH33" s="826" t="s">
        <v>304</v>
      </c>
      <c r="DI33" s="831" t="s">
        <v>375</v>
      </c>
      <c r="DJ33" s="796"/>
      <c r="DK33" s="798"/>
      <c r="DL33" s="798"/>
      <c r="DM33" s="813"/>
      <c r="DN33" s="813"/>
      <c r="DO33" s="813"/>
      <c r="DP33" s="814"/>
    </row>
    <row r="34" spans="1:120" s="523" customFormat="1" ht="52.5" customHeight="1" x14ac:dyDescent="0.25">
      <c r="A34" s="796" t="s">
        <v>271</v>
      </c>
      <c r="B34" s="844"/>
      <c r="C34" s="798" t="s">
        <v>352</v>
      </c>
      <c r="D34" s="853"/>
      <c r="E34" s="798" t="s">
        <v>353</v>
      </c>
      <c r="F34" s="798" t="s">
        <v>354</v>
      </c>
      <c r="G34" s="799" t="s">
        <v>1</v>
      </c>
      <c r="H34" s="799" t="s">
        <v>20</v>
      </c>
      <c r="I34" s="801" t="s">
        <v>337</v>
      </c>
      <c r="J34" s="799">
        <v>2022</v>
      </c>
      <c r="K34" s="800">
        <v>45139</v>
      </c>
      <c r="L34" s="800">
        <v>49674</v>
      </c>
      <c r="M34" s="846">
        <v>228</v>
      </c>
      <c r="N34" s="846">
        <v>396</v>
      </c>
      <c r="O34" s="846">
        <v>396</v>
      </c>
      <c r="P34" s="846">
        <v>396</v>
      </c>
      <c r="Q34" s="846">
        <v>396</v>
      </c>
      <c r="R34" s="846">
        <v>396</v>
      </c>
      <c r="S34" s="846">
        <v>396</v>
      </c>
      <c r="T34" s="846">
        <v>396</v>
      </c>
      <c r="U34" s="846">
        <v>396</v>
      </c>
      <c r="V34" s="846">
        <v>396</v>
      </c>
      <c r="W34" s="846">
        <v>396</v>
      </c>
      <c r="X34" s="846">
        <v>396</v>
      </c>
      <c r="Y34" s="846">
        <v>228</v>
      </c>
      <c r="Z34" s="846">
        <f>SUM(M34:Y34)</f>
        <v>4812</v>
      </c>
      <c r="AA34" s="798" t="s">
        <v>376</v>
      </c>
      <c r="AB34" s="803">
        <v>0.05</v>
      </c>
      <c r="AC34" s="796" t="s">
        <v>377</v>
      </c>
      <c r="AD34" s="796" t="s">
        <v>378</v>
      </c>
      <c r="AE34" s="799" t="s">
        <v>315</v>
      </c>
      <c r="AF34" s="804" t="s">
        <v>299</v>
      </c>
      <c r="AG34" s="799" t="s">
        <v>379</v>
      </c>
      <c r="AH34" s="805" t="s">
        <v>20</v>
      </c>
      <c r="AI34" s="805" t="s">
        <v>95</v>
      </c>
      <c r="AJ34" s="805">
        <v>0</v>
      </c>
      <c r="AK34" s="805">
        <v>100</v>
      </c>
      <c r="AL34" s="805">
        <v>2023</v>
      </c>
      <c r="AM34" s="806">
        <v>45292</v>
      </c>
      <c r="AN34" s="806">
        <v>49674</v>
      </c>
      <c r="AO34" s="805"/>
      <c r="AP34" s="805">
        <v>100</v>
      </c>
      <c r="AQ34" s="805">
        <v>100</v>
      </c>
      <c r="AR34" s="805">
        <v>100</v>
      </c>
      <c r="AS34" s="805">
        <v>100</v>
      </c>
      <c r="AT34" s="805">
        <v>100</v>
      </c>
      <c r="AU34" s="805">
        <v>100</v>
      </c>
      <c r="AV34" s="805">
        <v>100</v>
      </c>
      <c r="AW34" s="805">
        <v>100</v>
      </c>
      <c r="AX34" s="805">
        <v>100</v>
      </c>
      <c r="AY34" s="805">
        <v>100</v>
      </c>
      <c r="AZ34" s="805">
        <v>100</v>
      </c>
      <c r="BA34" s="805">
        <v>100</v>
      </c>
      <c r="BB34" s="805">
        <f>SUM(AP34:BA34)</f>
        <v>1200</v>
      </c>
      <c r="BC34" s="807"/>
      <c r="BD34" s="807"/>
      <c r="BE34" s="799"/>
      <c r="BF34" s="799"/>
      <c r="BG34" s="807">
        <v>164</v>
      </c>
      <c r="BH34" s="807"/>
      <c r="BI34" s="799" t="s">
        <v>76</v>
      </c>
      <c r="BJ34" s="799"/>
      <c r="BK34" s="807">
        <v>328</v>
      </c>
      <c r="BL34" s="807"/>
      <c r="BM34" s="799" t="s">
        <v>76</v>
      </c>
      <c r="BN34" s="804"/>
      <c r="BO34" s="807">
        <f>BK34</f>
        <v>328</v>
      </c>
      <c r="BP34" s="807"/>
      <c r="BQ34" s="799" t="s">
        <v>76</v>
      </c>
      <c r="BR34" s="807"/>
      <c r="BS34" s="807">
        <f>BO34</f>
        <v>328</v>
      </c>
      <c r="BT34" s="807"/>
      <c r="BU34" s="799" t="s">
        <v>76</v>
      </c>
      <c r="BV34" s="807"/>
      <c r="BW34" s="807">
        <f>BS34</f>
        <v>328</v>
      </c>
      <c r="BX34" s="807"/>
      <c r="BY34" s="799" t="s">
        <v>76</v>
      </c>
      <c r="BZ34" s="799"/>
      <c r="CA34" s="807">
        <f>BW34</f>
        <v>328</v>
      </c>
      <c r="CB34" s="799"/>
      <c r="CC34" s="799" t="s">
        <v>280</v>
      </c>
      <c r="CD34" s="799"/>
      <c r="CE34" s="807">
        <f>CA34</f>
        <v>328</v>
      </c>
      <c r="CF34" s="799"/>
      <c r="CG34" s="799" t="s">
        <v>76</v>
      </c>
      <c r="CH34" s="799"/>
      <c r="CI34" s="807">
        <f>CE34</f>
        <v>328</v>
      </c>
      <c r="CJ34" s="799"/>
      <c r="CK34" s="799" t="s">
        <v>76</v>
      </c>
      <c r="CL34" s="799"/>
      <c r="CM34" s="807">
        <f>CI34</f>
        <v>328</v>
      </c>
      <c r="CN34" s="799"/>
      <c r="CO34" s="799" t="s">
        <v>76</v>
      </c>
      <c r="CP34" s="799"/>
      <c r="CQ34" s="807">
        <f>CM34</f>
        <v>328</v>
      </c>
      <c r="CR34" s="799"/>
      <c r="CS34" s="799" t="s">
        <v>76</v>
      </c>
      <c r="CT34" s="799"/>
      <c r="CU34" s="807">
        <f>CQ34</f>
        <v>328</v>
      </c>
      <c r="CV34" s="799"/>
      <c r="CW34" s="799" t="s">
        <v>76</v>
      </c>
      <c r="CX34" s="799"/>
      <c r="CY34" s="807">
        <f>BG34</f>
        <v>164</v>
      </c>
      <c r="CZ34" s="799"/>
      <c r="DA34" s="799" t="s">
        <v>76</v>
      </c>
      <c r="DB34" s="799"/>
      <c r="DC34" s="807">
        <f>SUM(BG34+BK34+BO34+BS34+BW34+CA34+CE34+CI34+CM34+CQ34+CU34+CY34)</f>
        <v>3608</v>
      </c>
      <c r="DD34" s="798" t="s">
        <v>281</v>
      </c>
      <c r="DE34" s="820" t="s">
        <v>301</v>
      </c>
      <c r="DF34" s="796" t="s">
        <v>380</v>
      </c>
      <c r="DG34" s="796" t="s">
        <v>381</v>
      </c>
      <c r="DH34" s="826" t="s">
        <v>304</v>
      </c>
      <c r="DI34" s="796" t="s">
        <v>382</v>
      </c>
      <c r="DJ34" s="799"/>
      <c r="DK34" s="809"/>
      <c r="DL34" s="809"/>
      <c r="DM34" s="804"/>
      <c r="DN34" s="804"/>
      <c r="DO34" s="804"/>
      <c r="DP34" s="799"/>
    </row>
    <row r="35" spans="1:120" ht="51.75" customHeight="1" x14ac:dyDescent="0.25">
      <c r="A35" s="796" t="s">
        <v>383</v>
      </c>
      <c r="B35" s="797">
        <v>0.4</v>
      </c>
      <c r="C35" s="798" t="s">
        <v>384</v>
      </c>
      <c r="D35" s="797">
        <v>0.4</v>
      </c>
      <c r="E35" s="798" t="s">
        <v>385</v>
      </c>
      <c r="F35" s="798" t="s">
        <v>386</v>
      </c>
      <c r="G35" s="799" t="s">
        <v>387</v>
      </c>
      <c r="H35" s="799" t="s">
        <v>20</v>
      </c>
      <c r="I35" s="799">
        <v>0</v>
      </c>
      <c r="J35" s="799">
        <v>2022</v>
      </c>
      <c r="K35" s="800">
        <v>45658</v>
      </c>
      <c r="L35" s="854">
        <v>49674</v>
      </c>
      <c r="M35" s="801"/>
      <c r="N35" s="801"/>
      <c r="O35" s="801">
        <v>1</v>
      </c>
      <c r="P35" s="801">
        <v>1</v>
      </c>
      <c r="Q35" s="801">
        <v>1</v>
      </c>
      <c r="R35" s="801">
        <v>1</v>
      </c>
      <c r="S35" s="801">
        <v>1</v>
      </c>
      <c r="T35" s="801">
        <v>1</v>
      </c>
      <c r="U35" s="801">
        <v>1</v>
      </c>
      <c r="V35" s="801">
        <v>1</v>
      </c>
      <c r="W35" s="801">
        <v>1</v>
      </c>
      <c r="X35" s="801">
        <v>1</v>
      </c>
      <c r="Y35" s="801">
        <v>1</v>
      </c>
      <c r="Z35" s="801">
        <v>11</v>
      </c>
      <c r="AA35" s="796" t="s">
        <v>388</v>
      </c>
      <c r="AB35" s="803">
        <v>4.4400000000000002E-2</v>
      </c>
      <c r="AC35" s="796" t="s">
        <v>389</v>
      </c>
      <c r="AD35" s="799" t="s">
        <v>390</v>
      </c>
      <c r="AE35" s="804" t="s">
        <v>72</v>
      </c>
      <c r="AF35" s="804" t="s">
        <v>391</v>
      </c>
      <c r="AG35" s="799" t="s">
        <v>11</v>
      </c>
      <c r="AH35" s="805" t="s">
        <v>26</v>
      </c>
      <c r="AI35" s="805" t="s">
        <v>290</v>
      </c>
      <c r="AJ35" s="805">
        <v>330</v>
      </c>
      <c r="AK35" s="812">
        <v>0.63</v>
      </c>
      <c r="AL35" s="805">
        <v>2022</v>
      </c>
      <c r="AM35" s="806">
        <v>45139</v>
      </c>
      <c r="AN35" s="806">
        <v>47848</v>
      </c>
      <c r="AO35" s="855">
        <v>0.67620000000000002</v>
      </c>
      <c r="AP35" s="855">
        <v>0.72240000000000004</v>
      </c>
      <c r="AQ35" s="855">
        <v>0.76859999999999995</v>
      </c>
      <c r="AR35" s="855">
        <v>0.81479999999999997</v>
      </c>
      <c r="AS35" s="855">
        <v>0.86099999999999999</v>
      </c>
      <c r="AT35" s="855">
        <v>0.90720000000000001</v>
      </c>
      <c r="AU35" s="855">
        <v>0.95340000000000003</v>
      </c>
      <c r="AV35" s="855">
        <v>1</v>
      </c>
      <c r="AW35" s="805"/>
      <c r="AX35" s="805"/>
      <c r="AY35" s="805"/>
      <c r="AZ35" s="805"/>
      <c r="BA35" s="805"/>
      <c r="BB35" s="855">
        <v>1</v>
      </c>
      <c r="BC35" s="807">
        <v>50</v>
      </c>
      <c r="BD35" s="807">
        <v>50</v>
      </c>
      <c r="BE35" s="799" t="s">
        <v>76</v>
      </c>
      <c r="BF35" s="799">
        <v>7772</v>
      </c>
      <c r="BG35" s="807">
        <v>50</v>
      </c>
      <c r="BH35" s="807"/>
      <c r="BI35" s="799" t="s">
        <v>76</v>
      </c>
      <c r="BJ35" s="799"/>
      <c r="BK35" s="807">
        <v>50</v>
      </c>
      <c r="BL35" s="807"/>
      <c r="BM35" s="799" t="s">
        <v>76</v>
      </c>
      <c r="BN35" s="799"/>
      <c r="BO35" s="807">
        <v>50</v>
      </c>
      <c r="BP35" s="807"/>
      <c r="BQ35" s="799" t="s">
        <v>76</v>
      </c>
      <c r="BR35" s="799"/>
      <c r="BS35" s="807">
        <v>50</v>
      </c>
      <c r="BT35" s="807"/>
      <c r="BU35" s="799" t="s">
        <v>76</v>
      </c>
      <c r="BV35" s="799"/>
      <c r="BW35" s="807">
        <v>50</v>
      </c>
      <c r="BX35" s="807"/>
      <c r="BY35" s="799" t="s">
        <v>76</v>
      </c>
      <c r="BZ35" s="799"/>
      <c r="CA35" s="807">
        <v>50</v>
      </c>
      <c r="CB35" s="799"/>
      <c r="CC35" s="799" t="s">
        <v>76</v>
      </c>
      <c r="CD35" s="799"/>
      <c r="CE35" s="807">
        <v>50</v>
      </c>
      <c r="CF35" s="799"/>
      <c r="CG35" s="799" t="s">
        <v>76</v>
      </c>
      <c r="CH35" s="799"/>
      <c r="CI35" s="807">
        <v>50</v>
      </c>
      <c r="CJ35" s="799"/>
      <c r="CK35" s="799" t="s">
        <v>76</v>
      </c>
      <c r="CL35" s="799"/>
      <c r="CM35" s="807">
        <v>50</v>
      </c>
      <c r="CN35" s="799"/>
      <c r="CO35" s="799" t="s">
        <v>76</v>
      </c>
      <c r="CP35" s="799"/>
      <c r="CQ35" s="807">
        <v>50</v>
      </c>
      <c r="CR35" s="799"/>
      <c r="CS35" s="799" t="s">
        <v>76</v>
      </c>
      <c r="CT35" s="799"/>
      <c r="CU35" s="807">
        <v>50</v>
      </c>
      <c r="CV35" s="799"/>
      <c r="CW35" s="799" t="s">
        <v>76</v>
      </c>
      <c r="CX35" s="799"/>
      <c r="CY35" s="807">
        <v>50</v>
      </c>
      <c r="CZ35" s="799"/>
      <c r="DA35" s="799" t="s">
        <v>76</v>
      </c>
      <c r="DB35" s="799"/>
      <c r="DC35" s="807">
        <f>SUM(BC35+BG35+BK35+BO35+BS35+BW35+CA35+CE35+CI35+CM35+CQ35+CU35+CY35)</f>
        <v>650</v>
      </c>
      <c r="DD35" s="799" t="s">
        <v>281</v>
      </c>
      <c r="DE35" s="820" t="s">
        <v>301</v>
      </c>
      <c r="DF35" s="799" t="s">
        <v>309</v>
      </c>
      <c r="DG35" s="799" t="s">
        <v>322</v>
      </c>
      <c r="DH35" s="816" t="s">
        <v>304</v>
      </c>
      <c r="DI35" s="856" t="s">
        <v>323</v>
      </c>
      <c r="DJ35" s="799"/>
      <c r="DK35" s="799"/>
      <c r="DL35" s="799"/>
      <c r="DM35" s="804"/>
      <c r="DN35" s="804"/>
      <c r="DO35" s="804"/>
      <c r="DP35" s="804"/>
    </row>
    <row r="36" spans="1:120" ht="49.5" customHeight="1" x14ac:dyDescent="0.25">
      <c r="A36" s="798" t="s">
        <v>383</v>
      </c>
      <c r="B36" s="811"/>
      <c r="C36" s="798" t="s">
        <v>384</v>
      </c>
      <c r="D36" s="811"/>
      <c r="E36" s="798" t="s">
        <v>385</v>
      </c>
      <c r="F36" s="798" t="s">
        <v>386</v>
      </c>
      <c r="G36" s="809" t="s">
        <v>387</v>
      </c>
      <c r="H36" s="809" t="s">
        <v>20</v>
      </c>
      <c r="I36" s="809">
        <v>0</v>
      </c>
      <c r="J36" s="805">
        <v>2022</v>
      </c>
      <c r="K36" s="857">
        <v>45658</v>
      </c>
      <c r="L36" s="858">
        <v>49674</v>
      </c>
      <c r="M36" s="859"/>
      <c r="N36" s="859"/>
      <c r="O36" s="859">
        <v>1</v>
      </c>
      <c r="P36" s="859">
        <v>1</v>
      </c>
      <c r="Q36" s="859">
        <v>1</v>
      </c>
      <c r="R36" s="859">
        <v>1</v>
      </c>
      <c r="S36" s="859">
        <v>1</v>
      </c>
      <c r="T36" s="859">
        <v>1</v>
      </c>
      <c r="U36" s="859">
        <v>1</v>
      </c>
      <c r="V36" s="859">
        <v>1</v>
      </c>
      <c r="W36" s="859">
        <v>1</v>
      </c>
      <c r="X36" s="859">
        <v>1</v>
      </c>
      <c r="Y36" s="859">
        <v>1</v>
      </c>
      <c r="Z36" s="859">
        <v>11</v>
      </c>
      <c r="AA36" s="796" t="s">
        <v>392</v>
      </c>
      <c r="AB36" s="803">
        <v>4.4400000000000002E-2</v>
      </c>
      <c r="AC36" s="796" t="s">
        <v>393</v>
      </c>
      <c r="AD36" s="799" t="s">
        <v>394</v>
      </c>
      <c r="AE36" s="804" t="s">
        <v>86</v>
      </c>
      <c r="AF36" s="804" t="s">
        <v>395</v>
      </c>
      <c r="AG36" s="805" t="s">
        <v>11</v>
      </c>
      <c r="AH36" s="805" t="s">
        <v>23</v>
      </c>
      <c r="AI36" s="805" t="s">
        <v>290</v>
      </c>
      <c r="AJ36" s="805">
        <v>355</v>
      </c>
      <c r="AK36" s="812" t="s">
        <v>337</v>
      </c>
      <c r="AL36" s="805">
        <v>2022</v>
      </c>
      <c r="AM36" s="806">
        <v>45292</v>
      </c>
      <c r="AN36" s="806">
        <v>46752</v>
      </c>
      <c r="AO36" s="833"/>
      <c r="AP36" s="840">
        <v>1</v>
      </c>
      <c r="AQ36" s="840">
        <v>1</v>
      </c>
      <c r="AR36" s="840">
        <v>1</v>
      </c>
      <c r="AS36" s="840">
        <v>1</v>
      </c>
      <c r="AT36" s="833"/>
      <c r="AU36" s="833"/>
      <c r="AV36" s="833"/>
      <c r="AW36" s="833"/>
      <c r="AX36" s="833"/>
      <c r="AY36" s="833"/>
      <c r="AZ36" s="833"/>
      <c r="BA36" s="833"/>
      <c r="BB36" s="840">
        <v>1</v>
      </c>
      <c r="BC36" s="804"/>
      <c r="BD36" s="804"/>
      <c r="BE36" s="804"/>
      <c r="BF36" s="804"/>
      <c r="BG36" s="860">
        <v>6.4560000000000004</v>
      </c>
      <c r="BH36" s="860">
        <v>6.5</v>
      </c>
      <c r="BI36" s="799" t="s">
        <v>76</v>
      </c>
      <c r="BJ36" s="837">
        <v>7695</v>
      </c>
      <c r="BK36" s="861">
        <v>7.3769999999999998</v>
      </c>
      <c r="BL36" s="804"/>
      <c r="BM36" s="799" t="s">
        <v>76</v>
      </c>
      <c r="BN36" s="804"/>
      <c r="BO36" s="860">
        <v>8.4280000000000008</v>
      </c>
      <c r="BP36" s="807"/>
      <c r="BQ36" s="799" t="s">
        <v>76</v>
      </c>
      <c r="BR36" s="799"/>
      <c r="BS36" s="807">
        <v>9.6289999999999996</v>
      </c>
      <c r="BT36" s="807"/>
      <c r="BU36" s="799" t="s">
        <v>76</v>
      </c>
      <c r="BV36" s="804"/>
      <c r="BW36" s="862"/>
      <c r="BX36" s="804"/>
      <c r="BY36" s="804"/>
      <c r="BZ36" s="804"/>
      <c r="CA36" s="862"/>
      <c r="CB36" s="804"/>
      <c r="CC36" s="804"/>
      <c r="CD36" s="804"/>
      <c r="CE36" s="862"/>
      <c r="CF36" s="804"/>
      <c r="CG36" s="804"/>
      <c r="CH36" s="804"/>
      <c r="CI36" s="862"/>
      <c r="CJ36" s="804"/>
      <c r="CK36" s="804"/>
      <c r="CL36" s="804"/>
      <c r="CM36" s="862"/>
      <c r="CN36" s="804"/>
      <c r="CO36" s="804"/>
      <c r="CP36" s="804"/>
      <c r="CQ36" s="862"/>
      <c r="CR36" s="804"/>
      <c r="CS36" s="804"/>
      <c r="CT36" s="804"/>
      <c r="CU36" s="862"/>
      <c r="CV36" s="804"/>
      <c r="CW36" s="804"/>
      <c r="CX36" s="804"/>
      <c r="CY36" s="862"/>
      <c r="CZ36" s="804"/>
      <c r="DA36" s="804"/>
      <c r="DB36" s="804"/>
      <c r="DC36" s="863">
        <f>SUM(BG36+BK36+BO36+BS36)</f>
        <v>31.89</v>
      </c>
      <c r="DD36" s="805" t="s">
        <v>396</v>
      </c>
      <c r="DE36" s="805" t="s">
        <v>397</v>
      </c>
      <c r="DF36" s="805" t="s">
        <v>398</v>
      </c>
      <c r="DG36" s="805" t="s">
        <v>399</v>
      </c>
      <c r="DH36" s="805">
        <v>3779595</v>
      </c>
      <c r="DI36" s="864" t="s">
        <v>400</v>
      </c>
      <c r="DJ36" s="804"/>
      <c r="DK36" s="804"/>
      <c r="DL36" s="804"/>
      <c r="DM36" s="804"/>
      <c r="DN36" s="804"/>
      <c r="DO36" s="804"/>
      <c r="DP36" s="804"/>
    </row>
    <row r="37" spans="1:120" ht="48" customHeight="1" x14ac:dyDescent="0.25">
      <c r="A37" s="798" t="s">
        <v>383</v>
      </c>
      <c r="B37" s="811"/>
      <c r="C37" s="798" t="s">
        <v>384</v>
      </c>
      <c r="D37" s="811"/>
      <c r="E37" s="798" t="s">
        <v>385</v>
      </c>
      <c r="F37" s="798" t="s">
        <v>386</v>
      </c>
      <c r="G37" s="809" t="s">
        <v>387</v>
      </c>
      <c r="H37" s="809" t="s">
        <v>20</v>
      </c>
      <c r="I37" s="809">
        <v>0</v>
      </c>
      <c r="J37" s="805">
        <v>2022</v>
      </c>
      <c r="K37" s="857">
        <v>45658</v>
      </c>
      <c r="L37" s="858">
        <v>49674</v>
      </c>
      <c r="M37" s="859"/>
      <c r="N37" s="859"/>
      <c r="O37" s="859">
        <v>1</v>
      </c>
      <c r="P37" s="859">
        <v>1</v>
      </c>
      <c r="Q37" s="859">
        <v>1</v>
      </c>
      <c r="R37" s="859">
        <v>1</v>
      </c>
      <c r="S37" s="859">
        <v>1</v>
      </c>
      <c r="T37" s="859">
        <v>1</v>
      </c>
      <c r="U37" s="859">
        <v>1</v>
      </c>
      <c r="V37" s="859">
        <v>1</v>
      </c>
      <c r="W37" s="859">
        <v>1</v>
      </c>
      <c r="X37" s="859">
        <v>1</v>
      </c>
      <c r="Y37" s="859">
        <v>1</v>
      </c>
      <c r="Z37" s="859">
        <v>11</v>
      </c>
      <c r="AA37" s="796" t="s">
        <v>401</v>
      </c>
      <c r="AB37" s="803">
        <v>4.4400000000000002E-2</v>
      </c>
      <c r="AC37" s="796" t="s">
        <v>402</v>
      </c>
      <c r="AD37" s="796" t="s">
        <v>403</v>
      </c>
      <c r="AE37" s="816" t="s">
        <v>69</v>
      </c>
      <c r="AF37" s="799" t="s">
        <v>331</v>
      </c>
      <c r="AG37" s="799" t="s">
        <v>387</v>
      </c>
      <c r="AH37" s="830" t="s">
        <v>20</v>
      </c>
      <c r="AI37" s="805" t="s">
        <v>95</v>
      </c>
      <c r="AJ37" s="822">
        <v>0</v>
      </c>
      <c r="AK37" s="805" t="s">
        <v>337</v>
      </c>
      <c r="AL37" s="805">
        <v>2022</v>
      </c>
      <c r="AM37" s="806">
        <v>45139</v>
      </c>
      <c r="AN37" s="806">
        <v>49674</v>
      </c>
      <c r="AO37" s="805">
        <v>16</v>
      </c>
      <c r="AP37" s="805">
        <v>8</v>
      </c>
      <c r="AQ37" s="805">
        <v>8</v>
      </c>
      <c r="AR37" s="805">
        <v>8</v>
      </c>
      <c r="AS37" s="805">
        <v>8</v>
      </c>
      <c r="AT37" s="805">
        <v>8</v>
      </c>
      <c r="AU37" s="805">
        <v>8</v>
      </c>
      <c r="AV37" s="805">
        <v>8</v>
      </c>
      <c r="AW37" s="805">
        <v>8</v>
      </c>
      <c r="AX37" s="805">
        <v>8</v>
      </c>
      <c r="AY37" s="805">
        <v>8</v>
      </c>
      <c r="AZ37" s="805">
        <v>8</v>
      </c>
      <c r="BA37" s="805">
        <v>8</v>
      </c>
      <c r="BB37" s="805">
        <f>SUM(AO37:BA37)</f>
        <v>112</v>
      </c>
      <c r="BC37" s="849">
        <v>3624</v>
      </c>
      <c r="BD37" s="807"/>
      <c r="BE37" s="799" t="s">
        <v>76</v>
      </c>
      <c r="BF37" s="865"/>
      <c r="BG37" s="807">
        <v>2303</v>
      </c>
      <c r="BH37" s="807"/>
      <c r="BI37" s="799" t="s">
        <v>76</v>
      </c>
      <c r="BJ37" s="865"/>
      <c r="BK37" s="807">
        <v>1296</v>
      </c>
      <c r="BL37" s="807"/>
      <c r="BM37" s="799" t="s">
        <v>76</v>
      </c>
      <c r="BN37" s="799"/>
      <c r="BO37" s="807">
        <v>1338</v>
      </c>
      <c r="BP37" s="807"/>
      <c r="BQ37" s="799" t="s">
        <v>76</v>
      </c>
      <c r="BR37" s="799"/>
      <c r="BS37" s="807">
        <v>1382</v>
      </c>
      <c r="BT37" s="807"/>
      <c r="BU37" s="799" t="s">
        <v>76</v>
      </c>
      <c r="BV37" s="865"/>
      <c r="BW37" s="807">
        <v>1428</v>
      </c>
      <c r="BX37" s="807"/>
      <c r="BY37" s="799" t="s">
        <v>76</v>
      </c>
      <c r="BZ37" s="865"/>
      <c r="CA37" s="866">
        <v>1476</v>
      </c>
      <c r="CB37" s="865"/>
      <c r="CC37" s="799" t="s">
        <v>76</v>
      </c>
      <c r="CD37" s="865"/>
      <c r="CE37" s="867">
        <v>1525</v>
      </c>
      <c r="CF37" s="865"/>
      <c r="CG37" s="799" t="s">
        <v>76</v>
      </c>
      <c r="CH37" s="865"/>
      <c r="CI37" s="867">
        <v>1575</v>
      </c>
      <c r="CJ37" s="865"/>
      <c r="CK37" s="799" t="s">
        <v>76</v>
      </c>
      <c r="CL37" s="865"/>
      <c r="CM37" s="867">
        <v>1628</v>
      </c>
      <c r="CN37" s="865"/>
      <c r="CO37" s="799" t="s">
        <v>76</v>
      </c>
      <c r="CP37" s="865"/>
      <c r="CQ37" s="867">
        <v>1682</v>
      </c>
      <c r="CR37" s="865"/>
      <c r="CS37" s="799" t="s">
        <v>76</v>
      </c>
      <c r="CT37" s="865"/>
      <c r="CU37" s="867">
        <v>1739</v>
      </c>
      <c r="CV37" s="865"/>
      <c r="CW37" s="799" t="s">
        <v>76</v>
      </c>
      <c r="CX37" s="865"/>
      <c r="CY37" s="867">
        <v>1797</v>
      </c>
      <c r="CZ37" s="865"/>
      <c r="DA37" s="799" t="s">
        <v>76</v>
      </c>
      <c r="DB37" s="865"/>
      <c r="DC37" s="868">
        <f>SUM(BC37+BG37+BK37+BO37+BS37+BW37+CA37+CE37+CI37+CM37+CQ37+CU37+CY37)</f>
        <v>22793</v>
      </c>
      <c r="DD37" s="796" t="s">
        <v>10</v>
      </c>
      <c r="DE37" s="809" t="s">
        <v>404</v>
      </c>
      <c r="DF37" s="809" t="s">
        <v>405</v>
      </c>
      <c r="DG37" s="809" t="s">
        <v>406</v>
      </c>
      <c r="DH37" s="809" t="s">
        <v>407</v>
      </c>
      <c r="DI37" s="829" t="s">
        <v>408</v>
      </c>
      <c r="DJ37" s="809" t="s">
        <v>409</v>
      </c>
      <c r="DK37" s="809" t="s">
        <v>410</v>
      </c>
      <c r="DL37" s="809" t="s">
        <v>411</v>
      </c>
      <c r="DM37" s="869" t="s">
        <v>310</v>
      </c>
      <c r="DN37" s="805" t="s">
        <v>304</v>
      </c>
      <c r="DO37" s="870" t="s">
        <v>323</v>
      </c>
      <c r="DP37" s="804"/>
    </row>
    <row r="38" spans="1:120" ht="53.25" customHeight="1" x14ac:dyDescent="0.25">
      <c r="A38" s="798" t="s">
        <v>383</v>
      </c>
      <c r="B38" s="811"/>
      <c r="C38" s="798" t="s">
        <v>384</v>
      </c>
      <c r="D38" s="811"/>
      <c r="E38" s="798" t="s">
        <v>385</v>
      </c>
      <c r="F38" s="798" t="s">
        <v>386</v>
      </c>
      <c r="G38" s="809" t="s">
        <v>387</v>
      </c>
      <c r="H38" s="809" t="s">
        <v>20</v>
      </c>
      <c r="I38" s="809">
        <v>0</v>
      </c>
      <c r="J38" s="805">
        <v>2022</v>
      </c>
      <c r="K38" s="857">
        <v>45658</v>
      </c>
      <c r="L38" s="858">
        <v>49674</v>
      </c>
      <c r="M38" s="859"/>
      <c r="N38" s="859"/>
      <c r="O38" s="859">
        <v>1</v>
      </c>
      <c r="P38" s="859">
        <v>1</v>
      </c>
      <c r="Q38" s="859">
        <v>1</v>
      </c>
      <c r="R38" s="859">
        <v>1</v>
      </c>
      <c r="S38" s="859">
        <v>1</v>
      </c>
      <c r="T38" s="859">
        <v>1</v>
      </c>
      <c r="U38" s="859">
        <v>1</v>
      </c>
      <c r="V38" s="859">
        <v>1</v>
      </c>
      <c r="W38" s="859">
        <v>1</v>
      </c>
      <c r="X38" s="859">
        <v>1</v>
      </c>
      <c r="Y38" s="859">
        <v>1</v>
      </c>
      <c r="Z38" s="859">
        <v>11</v>
      </c>
      <c r="AA38" s="796" t="s">
        <v>412</v>
      </c>
      <c r="AB38" s="803">
        <v>4.4400000000000002E-2</v>
      </c>
      <c r="AC38" s="798" t="s">
        <v>413</v>
      </c>
      <c r="AD38" s="809" t="s">
        <v>414</v>
      </c>
      <c r="AE38" s="809" t="s">
        <v>69</v>
      </c>
      <c r="AF38" s="809" t="s">
        <v>331</v>
      </c>
      <c r="AG38" s="809" t="s">
        <v>415</v>
      </c>
      <c r="AH38" s="805" t="s">
        <v>20</v>
      </c>
      <c r="AI38" s="805" t="s">
        <v>95</v>
      </c>
      <c r="AJ38" s="805">
        <v>0</v>
      </c>
      <c r="AK38" s="805">
        <v>15</v>
      </c>
      <c r="AL38" s="805">
        <v>2022</v>
      </c>
      <c r="AM38" s="806">
        <v>44927</v>
      </c>
      <c r="AN38" s="806">
        <v>49674</v>
      </c>
      <c r="AO38" s="805">
        <v>19</v>
      </c>
      <c r="AP38" s="805">
        <v>16</v>
      </c>
      <c r="AQ38" s="805">
        <v>10</v>
      </c>
      <c r="AR38" s="805">
        <v>9</v>
      </c>
      <c r="AS38" s="805">
        <v>9</v>
      </c>
      <c r="AT38" s="805">
        <v>9</v>
      </c>
      <c r="AU38" s="805">
        <v>10</v>
      </c>
      <c r="AV38" s="805">
        <v>9</v>
      </c>
      <c r="AW38" s="805">
        <v>9</v>
      </c>
      <c r="AX38" s="805">
        <v>8</v>
      </c>
      <c r="AY38" s="805">
        <v>9</v>
      </c>
      <c r="AZ38" s="805">
        <v>8</v>
      </c>
      <c r="BA38" s="805">
        <v>8</v>
      </c>
      <c r="BB38" s="805">
        <f>SUM(AO38:BA38)</f>
        <v>133</v>
      </c>
      <c r="BC38" s="849">
        <v>4440</v>
      </c>
      <c r="BD38" s="849"/>
      <c r="BE38" s="799" t="s">
        <v>76</v>
      </c>
      <c r="BF38" s="799"/>
      <c r="BG38" s="807">
        <v>4709</v>
      </c>
      <c r="BH38" s="807"/>
      <c r="BI38" s="799" t="s">
        <v>76</v>
      </c>
      <c r="BJ38" s="799"/>
      <c r="BK38" s="807">
        <v>3687</v>
      </c>
      <c r="BL38" s="807"/>
      <c r="BM38" s="799" t="s">
        <v>76</v>
      </c>
      <c r="BN38" s="804"/>
      <c r="BO38" s="807">
        <v>3549</v>
      </c>
      <c r="BP38" s="807"/>
      <c r="BQ38" s="799" t="s">
        <v>76</v>
      </c>
      <c r="BR38" s="807"/>
      <c r="BS38" s="807">
        <v>2613</v>
      </c>
      <c r="BT38" s="807"/>
      <c r="BU38" s="799" t="s">
        <v>76</v>
      </c>
      <c r="BV38" s="807"/>
      <c r="BW38" s="807">
        <v>2682</v>
      </c>
      <c r="BX38" s="807"/>
      <c r="BY38" s="799" t="s">
        <v>76</v>
      </c>
      <c r="BZ38" s="799"/>
      <c r="CA38" s="849">
        <v>2955</v>
      </c>
      <c r="CB38" s="799"/>
      <c r="CC38" s="799" t="s">
        <v>76</v>
      </c>
      <c r="CD38" s="799"/>
      <c r="CE38" s="849">
        <v>2831</v>
      </c>
      <c r="CF38" s="799"/>
      <c r="CG38" s="799" t="s">
        <v>76</v>
      </c>
      <c r="CH38" s="799"/>
      <c r="CI38" s="849">
        <v>2912</v>
      </c>
      <c r="CJ38" s="809"/>
      <c r="CK38" s="809" t="s">
        <v>76</v>
      </c>
      <c r="CL38" s="809"/>
      <c r="CM38" s="868">
        <v>2998</v>
      </c>
      <c r="CN38" s="809"/>
      <c r="CO38" s="809" t="s">
        <v>76</v>
      </c>
      <c r="CP38" s="809"/>
      <c r="CQ38" s="868">
        <v>3289</v>
      </c>
      <c r="CR38" s="809"/>
      <c r="CS38" s="809" t="s">
        <v>76</v>
      </c>
      <c r="CT38" s="809"/>
      <c r="CU38" s="868">
        <v>3186</v>
      </c>
      <c r="CV38" s="809"/>
      <c r="CW38" s="809" t="s">
        <v>76</v>
      </c>
      <c r="CX38" s="809"/>
      <c r="CY38" s="868">
        <v>3288</v>
      </c>
      <c r="CZ38" s="809"/>
      <c r="DA38" s="809" t="s">
        <v>76</v>
      </c>
      <c r="DB38" s="809"/>
      <c r="DC38" s="868">
        <f>SUM(BC38+BG38+BK38+BO38+BS38+BW38+CA38+CE38+CI38+CM38+CQ38+CU38+CY38)</f>
        <v>43139</v>
      </c>
      <c r="DD38" s="809" t="s">
        <v>10</v>
      </c>
      <c r="DE38" s="809" t="s">
        <v>404</v>
      </c>
      <c r="DF38" s="809" t="s">
        <v>405</v>
      </c>
      <c r="DG38" s="809" t="s">
        <v>406</v>
      </c>
      <c r="DH38" s="809" t="s">
        <v>407</v>
      </c>
      <c r="DI38" s="829" t="s">
        <v>408</v>
      </c>
      <c r="DJ38" s="809" t="s">
        <v>409</v>
      </c>
      <c r="DK38" s="809" t="s">
        <v>410</v>
      </c>
      <c r="DL38" s="809" t="s">
        <v>411</v>
      </c>
      <c r="DM38" s="869" t="s">
        <v>310</v>
      </c>
      <c r="DN38" s="805" t="s">
        <v>304</v>
      </c>
      <c r="DO38" s="870" t="s">
        <v>323</v>
      </c>
      <c r="DP38" s="804"/>
    </row>
    <row r="39" spans="1:120" ht="50.25" customHeight="1" x14ac:dyDescent="0.25">
      <c r="A39" s="798" t="s">
        <v>383</v>
      </c>
      <c r="B39" s="811"/>
      <c r="C39" s="798" t="s">
        <v>384</v>
      </c>
      <c r="D39" s="811"/>
      <c r="E39" s="798" t="s">
        <v>385</v>
      </c>
      <c r="F39" s="798" t="s">
        <v>386</v>
      </c>
      <c r="G39" s="809" t="s">
        <v>387</v>
      </c>
      <c r="H39" s="809" t="s">
        <v>20</v>
      </c>
      <c r="I39" s="809">
        <v>0</v>
      </c>
      <c r="J39" s="805">
        <v>2022</v>
      </c>
      <c r="K39" s="857">
        <v>45658</v>
      </c>
      <c r="L39" s="858">
        <v>49674</v>
      </c>
      <c r="M39" s="859"/>
      <c r="N39" s="859"/>
      <c r="O39" s="859">
        <v>1</v>
      </c>
      <c r="P39" s="859">
        <v>1</v>
      </c>
      <c r="Q39" s="859">
        <v>1</v>
      </c>
      <c r="R39" s="859">
        <v>1</v>
      </c>
      <c r="S39" s="859">
        <v>1</v>
      </c>
      <c r="T39" s="859">
        <v>1</v>
      </c>
      <c r="U39" s="859">
        <v>1</v>
      </c>
      <c r="V39" s="859">
        <v>1</v>
      </c>
      <c r="W39" s="859">
        <v>1</v>
      </c>
      <c r="X39" s="859">
        <v>1</v>
      </c>
      <c r="Y39" s="859">
        <v>1</v>
      </c>
      <c r="Z39" s="859">
        <v>11</v>
      </c>
      <c r="AA39" s="796" t="s">
        <v>416</v>
      </c>
      <c r="AB39" s="803">
        <v>4.4400000000000002E-2</v>
      </c>
      <c r="AC39" s="796" t="s">
        <v>417</v>
      </c>
      <c r="AD39" s="799" t="s">
        <v>418</v>
      </c>
      <c r="AE39" s="799" t="s">
        <v>69</v>
      </c>
      <c r="AF39" s="799" t="s">
        <v>331</v>
      </c>
      <c r="AG39" s="799" t="s">
        <v>1</v>
      </c>
      <c r="AH39" s="805" t="s">
        <v>20</v>
      </c>
      <c r="AI39" s="805" t="s">
        <v>95</v>
      </c>
      <c r="AJ39" s="805">
        <v>0</v>
      </c>
      <c r="AK39" s="805" t="s">
        <v>337</v>
      </c>
      <c r="AL39" s="805">
        <v>2022</v>
      </c>
      <c r="AM39" s="806">
        <v>44927</v>
      </c>
      <c r="AN39" s="806">
        <v>49674</v>
      </c>
      <c r="AO39" s="805">
        <v>10</v>
      </c>
      <c r="AP39" s="805">
        <v>8</v>
      </c>
      <c r="AQ39" s="805">
        <v>6</v>
      </c>
      <c r="AR39" s="805">
        <v>5</v>
      </c>
      <c r="AS39" s="805">
        <v>6</v>
      </c>
      <c r="AT39" s="805">
        <v>5</v>
      </c>
      <c r="AU39" s="805">
        <v>6</v>
      </c>
      <c r="AV39" s="805">
        <v>5</v>
      </c>
      <c r="AW39" s="805">
        <v>6</v>
      </c>
      <c r="AX39" s="805">
        <v>5</v>
      </c>
      <c r="AY39" s="805">
        <v>6</v>
      </c>
      <c r="AZ39" s="871">
        <v>5</v>
      </c>
      <c r="BA39" s="805">
        <v>6</v>
      </c>
      <c r="BB39" s="805">
        <f>SUM(AO39:BA39)</f>
        <v>79</v>
      </c>
      <c r="BC39" s="849">
        <v>2054</v>
      </c>
      <c r="BD39" s="807"/>
      <c r="BE39" s="799" t="s">
        <v>76</v>
      </c>
      <c r="BF39" s="799"/>
      <c r="BG39" s="807">
        <v>2084</v>
      </c>
      <c r="BH39" s="807"/>
      <c r="BI39" s="799" t="s">
        <v>76</v>
      </c>
      <c r="BJ39" s="799"/>
      <c r="BK39" s="807">
        <v>994</v>
      </c>
      <c r="BL39" s="807"/>
      <c r="BM39" s="799" t="s">
        <v>76</v>
      </c>
      <c r="BN39" s="804"/>
      <c r="BO39" s="807">
        <v>1009</v>
      </c>
      <c r="BP39" s="807"/>
      <c r="BQ39" s="799" t="s">
        <v>76</v>
      </c>
      <c r="BR39" s="807"/>
      <c r="BS39" s="807">
        <v>1182</v>
      </c>
      <c r="BT39" s="807"/>
      <c r="BU39" s="799" t="s">
        <v>76</v>
      </c>
      <c r="BV39" s="807"/>
      <c r="BW39" s="807">
        <v>1215</v>
      </c>
      <c r="BX39" s="807"/>
      <c r="BY39" s="799" t="s">
        <v>76</v>
      </c>
      <c r="BZ39" s="799"/>
      <c r="CA39" s="849">
        <v>1048</v>
      </c>
      <c r="CB39" s="799"/>
      <c r="CC39" s="799" t="s">
        <v>76</v>
      </c>
      <c r="CD39" s="799"/>
      <c r="CE39" s="849">
        <v>1464</v>
      </c>
      <c r="CF39" s="799"/>
      <c r="CG39" s="799" t="s">
        <v>76</v>
      </c>
      <c r="CH39" s="799"/>
      <c r="CI39" s="849">
        <v>1682</v>
      </c>
      <c r="CJ39" s="799"/>
      <c r="CK39" s="799" t="s">
        <v>76</v>
      </c>
      <c r="CL39" s="799"/>
      <c r="CM39" s="849">
        <v>1765</v>
      </c>
      <c r="CN39" s="799"/>
      <c r="CO39" s="799" t="s">
        <v>76</v>
      </c>
      <c r="CP39" s="799"/>
      <c r="CQ39" s="849">
        <v>2013</v>
      </c>
      <c r="CR39" s="799"/>
      <c r="CS39" s="799" t="s">
        <v>76</v>
      </c>
      <c r="CT39" s="799"/>
      <c r="CU39" s="849">
        <v>2129</v>
      </c>
      <c r="CV39" s="799"/>
      <c r="CW39" s="799" t="s">
        <v>76</v>
      </c>
      <c r="CX39" s="799"/>
      <c r="CY39" s="849">
        <v>2413</v>
      </c>
      <c r="CZ39" s="799"/>
      <c r="DA39" s="799" t="s">
        <v>76</v>
      </c>
      <c r="DB39" s="799"/>
      <c r="DC39" s="868">
        <f>SUM(BC39+BG39+BK39+BO39+BS39+BW39+CA39+CE39+CI39+CM39+CQ39+CU39+CY39)</f>
        <v>21052</v>
      </c>
      <c r="DD39" s="799" t="s">
        <v>10</v>
      </c>
      <c r="DE39" s="809" t="s">
        <v>404</v>
      </c>
      <c r="DF39" s="809" t="s">
        <v>405</v>
      </c>
      <c r="DG39" s="809" t="s">
        <v>406</v>
      </c>
      <c r="DH39" s="809" t="s">
        <v>407</v>
      </c>
      <c r="DI39" s="829" t="s">
        <v>408</v>
      </c>
      <c r="DJ39" s="809" t="s">
        <v>409</v>
      </c>
      <c r="DK39" s="809" t="s">
        <v>410</v>
      </c>
      <c r="DL39" s="809" t="s">
        <v>411</v>
      </c>
      <c r="DM39" s="869" t="s">
        <v>310</v>
      </c>
      <c r="DN39" s="805" t="s">
        <v>304</v>
      </c>
      <c r="DO39" s="870" t="s">
        <v>323</v>
      </c>
      <c r="DP39" s="804"/>
    </row>
    <row r="40" spans="1:120" s="534" customFormat="1" ht="50.25" customHeight="1" x14ac:dyDescent="0.25">
      <c r="A40" s="872" t="s">
        <v>383</v>
      </c>
      <c r="B40" s="811"/>
      <c r="C40" s="872" t="s">
        <v>384</v>
      </c>
      <c r="D40" s="811"/>
      <c r="E40" s="872" t="s">
        <v>385</v>
      </c>
      <c r="F40" s="872" t="s">
        <v>386</v>
      </c>
      <c r="G40" s="873" t="s">
        <v>387</v>
      </c>
      <c r="H40" s="873" t="s">
        <v>20</v>
      </c>
      <c r="I40" s="873">
        <v>0</v>
      </c>
      <c r="J40" s="874">
        <v>2022</v>
      </c>
      <c r="K40" s="875">
        <v>45658</v>
      </c>
      <c r="L40" s="876">
        <v>49674</v>
      </c>
      <c r="M40" s="877"/>
      <c r="N40" s="877"/>
      <c r="O40" s="877">
        <v>1</v>
      </c>
      <c r="P40" s="877">
        <v>1</v>
      </c>
      <c r="Q40" s="877">
        <v>1</v>
      </c>
      <c r="R40" s="877">
        <v>1</v>
      </c>
      <c r="S40" s="877">
        <v>1</v>
      </c>
      <c r="T40" s="877">
        <v>1</v>
      </c>
      <c r="U40" s="877">
        <v>1</v>
      </c>
      <c r="V40" s="877">
        <v>1</v>
      </c>
      <c r="W40" s="877">
        <v>1</v>
      </c>
      <c r="X40" s="877">
        <v>1</v>
      </c>
      <c r="Y40" s="877">
        <v>1</v>
      </c>
      <c r="Z40" s="877">
        <v>11</v>
      </c>
      <c r="AA40" s="878" t="s">
        <v>419</v>
      </c>
      <c r="AB40" s="879">
        <v>4.4400000000000002E-2</v>
      </c>
      <c r="AC40" s="878" t="s">
        <v>420</v>
      </c>
      <c r="AD40" s="880" t="s">
        <v>421</v>
      </c>
      <c r="AE40" s="881" t="s">
        <v>422</v>
      </c>
      <c r="AF40" s="881" t="s">
        <v>391</v>
      </c>
      <c r="AG40" s="874" t="s">
        <v>1</v>
      </c>
      <c r="AH40" s="874" t="s">
        <v>20</v>
      </c>
      <c r="AI40" s="874" t="s">
        <v>290</v>
      </c>
      <c r="AJ40" s="874">
        <v>252</v>
      </c>
      <c r="AK40" s="882" t="s">
        <v>337</v>
      </c>
      <c r="AL40" s="874">
        <v>2022</v>
      </c>
      <c r="AM40" s="883">
        <v>45170</v>
      </c>
      <c r="AN40" s="883">
        <v>45291</v>
      </c>
      <c r="AO40" s="884">
        <v>1</v>
      </c>
      <c r="AP40" s="885"/>
      <c r="AQ40" s="885"/>
      <c r="AR40" s="885"/>
      <c r="AS40" s="885"/>
      <c r="AT40" s="884"/>
      <c r="AU40" s="884"/>
      <c r="AV40" s="884"/>
      <c r="AW40" s="884"/>
      <c r="AX40" s="884"/>
      <c r="AY40" s="884"/>
      <c r="AZ40" s="884"/>
      <c r="BA40" s="884"/>
      <c r="BB40" s="884">
        <v>1</v>
      </c>
      <c r="BC40" s="886">
        <v>28.6</v>
      </c>
      <c r="BD40" s="881"/>
      <c r="BE40" s="881" t="s">
        <v>76</v>
      </c>
      <c r="BF40" s="881">
        <v>7838</v>
      </c>
      <c r="BG40" s="887"/>
      <c r="BH40" s="887"/>
      <c r="BI40" s="880"/>
      <c r="BJ40" s="888"/>
      <c r="BK40" s="887"/>
      <c r="BL40" s="881"/>
      <c r="BM40" s="880"/>
      <c r="BN40" s="881"/>
      <c r="BO40" s="887"/>
      <c r="BP40" s="887"/>
      <c r="BQ40" s="880"/>
      <c r="BR40" s="880"/>
      <c r="BS40" s="887"/>
      <c r="BT40" s="887"/>
      <c r="BU40" s="880"/>
      <c r="BV40" s="881"/>
      <c r="BW40" s="889"/>
      <c r="BX40" s="881"/>
      <c r="BY40" s="881"/>
      <c r="BZ40" s="881"/>
      <c r="CA40" s="889"/>
      <c r="CB40" s="881"/>
      <c r="CC40" s="881"/>
      <c r="CD40" s="881"/>
      <c r="CE40" s="889"/>
      <c r="CF40" s="881"/>
      <c r="CG40" s="881"/>
      <c r="CH40" s="881"/>
      <c r="CI40" s="889"/>
      <c r="CJ40" s="881"/>
      <c r="CK40" s="881"/>
      <c r="CL40" s="881"/>
      <c r="CM40" s="889"/>
      <c r="CN40" s="881"/>
      <c r="CO40" s="881"/>
      <c r="CP40" s="881"/>
      <c r="CQ40" s="889"/>
      <c r="CR40" s="881"/>
      <c r="CS40" s="881"/>
      <c r="CT40" s="881"/>
      <c r="CU40" s="889"/>
      <c r="CV40" s="881"/>
      <c r="CW40" s="881"/>
      <c r="CX40" s="881"/>
      <c r="CY40" s="889"/>
      <c r="CZ40" s="881"/>
      <c r="DA40" s="881"/>
      <c r="DB40" s="881"/>
      <c r="DC40" s="890">
        <f>SUM(BC40+BG40+BK40+BO40+BS40+BW40+CA40+CE40+CI40+CM40+CQ40+CU40+CY40)</f>
        <v>28.6</v>
      </c>
      <c r="DD40" s="874" t="s">
        <v>10</v>
      </c>
      <c r="DE40" s="874" t="s">
        <v>423</v>
      </c>
      <c r="DF40" s="874" t="s">
        <v>424</v>
      </c>
      <c r="DG40" s="874" t="s">
        <v>425</v>
      </c>
      <c r="DH40" s="874">
        <v>3822510</v>
      </c>
      <c r="DI40" s="891" t="s">
        <v>426</v>
      </c>
      <c r="DJ40" s="881"/>
      <c r="DK40" s="881"/>
      <c r="DL40" s="881"/>
      <c r="DM40" s="881"/>
      <c r="DN40" s="881"/>
      <c r="DO40" s="881"/>
      <c r="DP40" s="881"/>
    </row>
    <row r="41" spans="1:120" s="535" customFormat="1" ht="53.25" customHeight="1" x14ac:dyDescent="0.25">
      <c r="A41" s="892" t="s">
        <v>383</v>
      </c>
      <c r="B41" s="893"/>
      <c r="C41" s="892" t="s">
        <v>384</v>
      </c>
      <c r="D41" s="893"/>
      <c r="E41" s="892" t="s">
        <v>385</v>
      </c>
      <c r="F41" s="892" t="s">
        <v>386</v>
      </c>
      <c r="G41" s="894" t="s">
        <v>387</v>
      </c>
      <c r="H41" s="894" t="s">
        <v>20</v>
      </c>
      <c r="I41" s="894">
        <v>0</v>
      </c>
      <c r="J41" s="895">
        <v>2022</v>
      </c>
      <c r="K41" s="896">
        <v>45658</v>
      </c>
      <c r="L41" s="897">
        <v>49674</v>
      </c>
      <c r="M41" s="898"/>
      <c r="N41" s="898"/>
      <c r="O41" s="898">
        <v>1</v>
      </c>
      <c r="P41" s="898">
        <v>1</v>
      </c>
      <c r="Q41" s="898">
        <v>1</v>
      </c>
      <c r="R41" s="898">
        <v>1</v>
      </c>
      <c r="S41" s="898">
        <v>1</v>
      </c>
      <c r="T41" s="898">
        <v>1</v>
      </c>
      <c r="U41" s="898">
        <v>1</v>
      </c>
      <c r="V41" s="898">
        <v>1</v>
      </c>
      <c r="W41" s="898">
        <v>1</v>
      </c>
      <c r="X41" s="898">
        <v>1</v>
      </c>
      <c r="Y41" s="898">
        <v>1</v>
      </c>
      <c r="Z41" s="898">
        <v>11</v>
      </c>
      <c r="AA41" s="899" t="s">
        <v>427</v>
      </c>
      <c r="AB41" s="900">
        <v>4.48E-2</v>
      </c>
      <c r="AC41" s="899" t="s">
        <v>428</v>
      </c>
      <c r="AD41" s="901" t="s">
        <v>429</v>
      </c>
      <c r="AE41" s="902" t="s">
        <v>422</v>
      </c>
      <c r="AF41" s="902" t="s">
        <v>391</v>
      </c>
      <c r="AG41" s="895" t="s">
        <v>1</v>
      </c>
      <c r="AH41" s="895" t="s">
        <v>20</v>
      </c>
      <c r="AI41" s="895" t="s">
        <v>95</v>
      </c>
      <c r="AJ41" s="895">
        <v>0</v>
      </c>
      <c r="AK41" s="895">
        <v>0</v>
      </c>
      <c r="AL41" s="895">
        <v>2022</v>
      </c>
      <c r="AM41" s="903">
        <v>45474</v>
      </c>
      <c r="AN41" s="903">
        <v>46022</v>
      </c>
      <c r="AO41" s="904"/>
      <c r="AP41" s="905">
        <v>0.2</v>
      </c>
      <c r="AQ41" s="905">
        <v>0.8</v>
      </c>
      <c r="AR41" s="904"/>
      <c r="AS41" s="893"/>
      <c r="AT41" s="904"/>
      <c r="AU41" s="904"/>
      <c r="AV41" s="904"/>
      <c r="AW41" s="904"/>
      <c r="AX41" s="904"/>
      <c r="AY41" s="904"/>
      <c r="AZ41" s="904"/>
      <c r="BA41" s="904"/>
      <c r="BB41" s="904">
        <v>1</v>
      </c>
      <c r="BC41" s="902"/>
      <c r="BD41" s="902"/>
      <c r="BE41" s="902"/>
      <c r="BF41" s="902"/>
      <c r="BG41" s="906">
        <v>115</v>
      </c>
      <c r="BH41" s="906"/>
      <c r="BI41" s="901" t="s">
        <v>76</v>
      </c>
      <c r="BJ41" s="907"/>
      <c r="BK41" s="906">
        <v>173</v>
      </c>
      <c r="BL41" s="902"/>
      <c r="BM41" s="901" t="s">
        <v>76</v>
      </c>
      <c r="BN41" s="902"/>
      <c r="BO41" s="906">
        <v>115</v>
      </c>
      <c r="BP41" s="906"/>
      <c r="BQ41" s="901" t="s">
        <v>76</v>
      </c>
      <c r="BR41" s="901"/>
      <c r="BS41" s="906"/>
      <c r="BT41" s="906"/>
      <c r="BU41" s="901"/>
      <c r="BV41" s="902"/>
      <c r="BW41" s="908"/>
      <c r="BX41" s="902"/>
      <c r="BY41" s="902"/>
      <c r="BZ41" s="902"/>
      <c r="CA41" s="908"/>
      <c r="CB41" s="902"/>
      <c r="CC41" s="902"/>
      <c r="CD41" s="902"/>
      <c r="CE41" s="908"/>
      <c r="CF41" s="902"/>
      <c r="CG41" s="902"/>
      <c r="CH41" s="902"/>
      <c r="CI41" s="908"/>
      <c r="CJ41" s="902"/>
      <c r="CK41" s="902"/>
      <c r="CL41" s="902"/>
      <c r="CM41" s="908"/>
      <c r="CN41" s="902"/>
      <c r="CO41" s="902"/>
      <c r="CP41" s="902"/>
      <c r="CQ41" s="908"/>
      <c r="CR41" s="902"/>
      <c r="CS41" s="902"/>
      <c r="CT41" s="902"/>
      <c r="CU41" s="908"/>
      <c r="CV41" s="902"/>
      <c r="CW41" s="902"/>
      <c r="CX41" s="902"/>
      <c r="CY41" s="908"/>
      <c r="CZ41" s="902"/>
      <c r="DA41" s="902"/>
      <c r="DB41" s="902"/>
      <c r="DC41" s="909">
        <f>SUM(BC41+BG41+BK41+BO41+BS41+BW41+CA41+CE41+CI41+CM41+CQ41+CU41+CY41)</f>
        <v>403</v>
      </c>
      <c r="DD41" s="895" t="s">
        <v>281</v>
      </c>
      <c r="DE41" s="899" t="s">
        <v>301</v>
      </c>
      <c r="DF41" s="895" t="s">
        <v>309</v>
      </c>
      <c r="DG41" s="895" t="s">
        <v>430</v>
      </c>
      <c r="DH41" s="894" t="s">
        <v>304</v>
      </c>
      <c r="DI41" s="910" t="s">
        <v>323</v>
      </c>
      <c r="DJ41" s="902"/>
      <c r="DK41" s="902"/>
      <c r="DL41" s="902"/>
      <c r="DM41" s="902"/>
      <c r="DN41" s="902"/>
      <c r="DO41" s="902"/>
      <c r="DP41" s="902"/>
    </row>
    <row r="42" spans="1:120" s="534" customFormat="1" ht="51" customHeight="1" x14ac:dyDescent="0.25">
      <c r="A42" s="911" t="s">
        <v>383</v>
      </c>
      <c r="B42" s="811"/>
      <c r="C42" s="911" t="s">
        <v>384</v>
      </c>
      <c r="D42" s="811"/>
      <c r="E42" s="911" t="s">
        <v>385</v>
      </c>
      <c r="F42" s="911" t="s">
        <v>386</v>
      </c>
      <c r="G42" s="912" t="s">
        <v>387</v>
      </c>
      <c r="H42" s="912" t="s">
        <v>20</v>
      </c>
      <c r="I42" s="912">
        <v>0</v>
      </c>
      <c r="J42" s="913">
        <v>2022</v>
      </c>
      <c r="K42" s="914">
        <v>45658</v>
      </c>
      <c r="L42" s="915">
        <v>49674</v>
      </c>
      <c r="M42" s="916"/>
      <c r="N42" s="916"/>
      <c r="O42" s="916">
        <v>1</v>
      </c>
      <c r="P42" s="916">
        <v>1</v>
      </c>
      <c r="Q42" s="916">
        <v>1</v>
      </c>
      <c r="R42" s="916">
        <v>1</v>
      </c>
      <c r="S42" s="916">
        <v>1</v>
      </c>
      <c r="T42" s="916">
        <v>1</v>
      </c>
      <c r="U42" s="916">
        <v>1</v>
      </c>
      <c r="V42" s="916">
        <v>1</v>
      </c>
      <c r="W42" s="916">
        <v>1</v>
      </c>
      <c r="X42" s="916">
        <v>1</v>
      </c>
      <c r="Y42" s="916">
        <v>1</v>
      </c>
      <c r="Z42" s="916">
        <v>11</v>
      </c>
      <c r="AA42" s="911" t="s">
        <v>431</v>
      </c>
      <c r="AB42" s="917">
        <v>4.4400000000000002E-2</v>
      </c>
      <c r="AC42" s="918" t="s">
        <v>432</v>
      </c>
      <c r="AD42" s="912" t="s">
        <v>433</v>
      </c>
      <c r="AE42" s="919" t="s">
        <v>86</v>
      </c>
      <c r="AF42" s="919" t="s">
        <v>395</v>
      </c>
      <c r="AG42" s="913" t="s">
        <v>434</v>
      </c>
      <c r="AH42" s="913" t="s">
        <v>20</v>
      </c>
      <c r="AI42" s="913" t="s">
        <v>290</v>
      </c>
      <c r="AJ42" s="913">
        <v>357</v>
      </c>
      <c r="AK42" s="920" t="s">
        <v>337</v>
      </c>
      <c r="AL42" s="913">
        <v>2022</v>
      </c>
      <c r="AM42" s="921">
        <v>45139</v>
      </c>
      <c r="AN42" s="921">
        <v>48579</v>
      </c>
      <c r="AO42" s="913">
        <v>90</v>
      </c>
      <c r="AP42" s="913">
        <v>180</v>
      </c>
      <c r="AQ42" s="913">
        <v>180</v>
      </c>
      <c r="AR42" s="913">
        <v>180</v>
      </c>
      <c r="AS42" s="913">
        <v>180</v>
      </c>
      <c r="AT42" s="913">
        <v>180</v>
      </c>
      <c r="AU42" s="913">
        <v>180</v>
      </c>
      <c r="AV42" s="913">
        <v>180</v>
      </c>
      <c r="AW42" s="913">
        <v>180</v>
      </c>
      <c r="AX42" s="913">
        <v>180</v>
      </c>
      <c r="AY42" s="913"/>
      <c r="AZ42" s="913"/>
      <c r="BA42" s="913"/>
      <c r="BB42" s="922">
        <f>SUM(AO42:BA42)</f>
        <v>1710</v>
      </c>
      <c r="BC42" s="867">
        <v>13</v>
      </c>
      <c r="BD42" s="923">
        <v>13</v>
      </c>
      <c r="BE42" s="865" t="s">
        <v>280</v>
      </c>
      <c r="BF42" s="865">
        <v>7767</v>
      </c>
      <c r="BG42" s="867">
        <v>26</v>
      </c>
      <c r="BH42" s="923">
        <v>26</v>
      </c>
      <c r="BI42" s="865" t="s">
        <v>280</v>
      </c>
      <c r="BJ42" s="865">
        <v>7767</v>
      </c>
      <c r="BK42" s="867">
        <v>28</v>
      </c>
      <c r="BL42" s="923"/>
      <c r="BM42" s="865" t="s">
        <v>76</v>
      </c>
      <c r="BN42" s="865"/>
      <c r="BO42" s="867">
        <v>29</v>
      </c>
      <c r="BP42" s="865"/>
      <c r="BQ42" s="865" t="s">
        <v>76</v>
      </c>
      <c r="BR42" s="865"/>
      <c r="BS42" s="867">
        <v>29</v>
      </c>
      <c r="BT42" s="865"/>
      <c r="BU42" s="865" t="s">
        <v>76</v>
      </c>
      <c r="BV42" s="865"/>
      <c r="BW42" s="867">
        <v>31</v>
      </c>
      <c r="BX42" s="865"/>
      <c r="BY42" s="865" t="s">
        <v>76</v>
      </c>
      <c r="BZ42" s="865"/>
      <c r="CA42" s="867">
        <v>32</v>
      </c>
      <c r="CB42" s="865"/>
      <c r="CC42" s="865" t="s">
        <v>76</v>
      </c>
      <c r="CD42" s="865"/>
      <c r="CE42" s="867">
        <v>32</v>
      </c>
      <c r="CF42" s="865"/>
      <c r="CG42" s="865" t="s">
        <v>76</v>
      </c>
      <c r="CH42" s="865"/>
      <c r="CI42" s="867">
        <v>33</v>
      </c>
      <c r="CJ42" s="913"/>
      <c r="CK42" s="913" t="s">
        <v>76</v>
      </c>
      <c r="CL42" s="913"/>
      <c r="CM42" s="924">
        <v>34</v>
      </c>
      <c r="CN42" s="913"/>
      <c r="CO42" s="913" t="s">
        <v>76</v>
      </c>
      <c r="CP42" s="913"/>
      <c r="CQ42" s="865"/>
      <c r="CR42" s="865"/>
      <c r="CS42" s="865"/>
      <c r="CT42" s="865"/>
      <c r="CU42" s="865"/>
      <c r="CV42" s="865"/>
      <c r="CW42" s="865"/>
      <c r="CX42" s="865"/>
      <c r="CY42" s="865"/>
      <c r="CZ42" s="865"/>
      <c r="DA42" s="865"/>
      <c r="DB42" s="865"/>
      <c r="DC42" s="925">
        <f>SUM(BC42+BG42+BK42+BO42+BS42+BW42+CA42+CE42+CI42+CM42)</f>
        <v>287</v>
      </c>
      <c r="DD42" s="913" t="s">
        <v>396</v>
      </c>
      <c r="DE42" s="913" t="s">
        <v>397</v>
      </c>
      <c r="DF42" s="913" t="s">
        <v>435</v>
      </c>
      <c r="DG42" s="913" t="s">
        <v>436</v>
      </c>
      <c r="DH42" s="913">
        <v>3779595</v>
      </c>
      <c r="DI42" s="926" t="s">
        <v>437</v>
      </c>
      <c r="DJ42" s="912"/>
      <c r="DK42" s="865"/>
      <c r="DL42" s="865"/>
      <c r="DM42" s="865"/>
      <c r="DN42" s="919"/>
      <c r="DO42" s="865"/>
      <c r="DP42" s="919"/>
    </row>
    <row r="43" spans="1:120" ht="55.5" customHeight="1" x14ac:dyDescent="0.25">
      <c r="A43" s="798" t="s">
        <v>383</v>
      </c>
      <c r="B43" s="844"/>
      <c r="C43" s="798" t="s">
        <v>384</v>
      </c>
      <c r="D43" s="844"/>
      <c r="E43" s="798" t="s">
        <v>385</v>
      </c>
      <c r="F43" s="798" t="s">
        <v>386</v>
      </c>
      <c r="G43" s="809" t="s">
        <v>387</v>
      </c>
      <c r="H43" s="809" t="s">
        <v>20</v>
      </c>
      <c r="I43" s="809">
        <v>0</v>
      </c>
      <c r="J43" s="805">
        <v>2022</v>
      </c>
      <c r="K43" s="857">
        <v>45658</v>
      </c>
      <c r="L43" s="858">
        <v>49674</v>
      </c>
      <c r="M43" s="859"/>
      <c r="N43" s="859"/>
      <c r="O43" s="859">
        <v>1</v>
      </c>
      <c r="P43" s="859">
        <v>1</v>
      </c>
      <c r="Q43" s="859">
        <v>1</v>
      </c>
      <c r="R43" s="859">
        <v>1</v>
      </c>
      <c r="S43" s="859">
        <v>1</v>
      </c>
      <c r="T43" s="859">
        <v>1</v>
      </c>
      <c r="U43" s="859">
        <v>1</v>
      </c>
      <c r="V43" s="859">
        <v>1</v>
      </c>
      <c r="W43" s="859">
        <v>1</v>
      </c>
      <c r="X43" s="859">
        <v>1</v>
      </c>
      <c r="Y43" s="859">
        <v>1</v>
      </c>
      <c r="Z43" s="859">
        <v>11</v>
      </c>
      <c r="AA43" s="796" t="s">
        <v>438</v>
      </c>
      <c r="AB43" s="803">
        <v>4.4400000000000002E-2</v>
      </c>
      <c r="AC43" s="796" t="s">
        <v>439</v>
      </c>
      <c r="AD43" s="799" t="s">
        <v>440</v>
      </c>
      <c r="AE43" s="805" t="s">
        <v>86</v>
      </c>
      <c r="AF43" s="804" t="s">
        <v>441</v>
      </c>
      <c r="AG43" s="805" t="s">
        <v>1</v>
      </c>
      <c r="AH43" s="805" t="s">
        <v>20</v>
      </c>
      <c r="AI43" s="805" t="s">
        <v>95</v>
      </c>
      <c r="AJ43" s="805">
        <v>0</v>
      </c>
      <c r="AK43" s="842">
        <v>0</v>
      </c>
      <c r="AL43" s="836">
        <v>2022</v>
      </c>
      <c r="AM43" s="806">
        <v>45474</v>
      </c>
      <c r="AN43" s="806">
        <v>49674</v>
      </c>
      <c r="AO43" s="833"/>
      <c r="AP43" s="927">
        <v>20</v>
      </c>
      <c r="AQ43" s="927">
        <v>20</v>
      </c>
      <c r="AR43" s="927">
        <v>153</v>
      </c>
      <c r="AS43" s="927">
        <v>153</v>
      </c>
      <c r="AT43" s="927">
        <v>153</v>
      </c>
      <c r="AU43" s="927">
        <v>153</v>
      </c>
      <c r="AV43" s="927">
        <v>153</v>
      </c>
      <c r="AW43" s="927">
        <v>153</v>
      </c>
      <c r="AX43" s="927">
        <v>153</v>
      </c>
      <c r="AY43" s="927">
        <v>153</v>
      </c>
      <c r="AZ43" s="927">
        <v>153</v>
      </c>
      <c r="BA43" s="927">
        <v>153</v>
      </c>
      <c r="BB43" s="927">
        <f>SUM(AP43:BA43)</f>
        <v>1570</v>
      </c>
      <c r="BC43" s="804"/>
      <c r="BD43" s="804"/>
      <c r="BE43" s="804"/>
      <c r="BF43" s="804"/>
      <c r="BG43" s="860">
        <v>57.5</v>
      </c>
      <c r="BH43" s="807"/>
      <c r="BI43" s="799" t="s">
        <v>76</v>
      </c>
      <c r="BJ43" s="837"/>
      <c r="BK43" s="860">
        <v>257.5</v>
      </c>
      <c r="BL43" s="804"/>
      <c r="BM43" s="799" t="s">
        <v>76</v>
      </c>
      <c r="BN43" s="804"/>
      <c r="BO43" s="860">
        <v>257.5</v>
      </c>
      <c r="BP43" s="807"/>
      <c r="BQ43" s="799" t="s">
        <v>76</v>
      </c>
      <c r="BR43" s="799"/>
      <c r="BS43" s="860">
        <v>257.5</v>
      </c>
      <c r="BT43" s="807"/>
      <c r="BU43" s="799" t="s">
        <v>76</v>
      </c>
      <c r="BV43" s="804"/>
      <c r="BW43" s="860">
        <v>257.5</v>
      </c>
      <c r="BX43" s="804"/>
      <c r="BY43" s="799" t="s">
        <v>76</v>
      </c>
      <c r="BZ43" s="804"/>
      <c r="CA43" s="860">
        <v>257.5</v>
      </c>
      <c r="CB43" s="804"/>
      <c r="CC43" s="799" t="s">
        <v>76</v>
      </c>
      <c r="CD43" s="804"/>
      <c r="CE43" s="860">
        <v>257.5</v>
      </c>
      <c r="CF43" s="804"/>
      <c r="CG43" s="799" t="s">
        <v>76</v>
      </c>
      <c r="CH43" s="804"/>
      <c r="CI43" s="860">
        <v>257.5</v>
      </c>
      <c r="CJ43" s="804"/>
      <c r="CK43" s="805" t="s">
        <v>76</v>
      </c>
      <c r="CL43" s="804"/>
      <c r="CM43" s="928">
        <v>257.5</v>
      </c>
      <c r="CN43" s="804"/>
      <c r="CO43" s="805" t="s">
        <v>76</v>
      </c>
      <c r="CP43" s="804"/>
      <c r="CQ43" s="928">
        <v>257.5</v>
      </c>
      <c r="CR43" s="804"/>
      <c r="CS43" s="805" t="s">
        <v>76</v>
      </c>
      <c r="CT43" s="804"/>
      <c r="CU43" s="928">
        <v>257.5</v>
      </c>
      <c r="CV43" s="804"/>
      <c r="CW43" s="805" t="s">
        <v>76</v>
      </c>
      <c r="CX43" s="804"/>
      <c r="CY43" s="928">
        <v>257.5</v>
      </c>
      <c r="CZ43" s="804"/>
      <c r="DA43" s="805" t="s">
        <v>76</v>
      </c>
      <c r="DB43" s="804"/>
      <c r="DC43" s="863">
        <f>SUM(BG43+BK43+BO43+BS43+BW43+CA43+CE43+CI43+CM43+CQ43+CU43+CY43)</f>
        <v>2890</v>
      </c>
      <c r="DD43" s="805" t="s">
        <v>281</v>
      </c>
      <c r="DE43" s="820" t="s">
        <v>301</v>
      </c>
      <c r="DF43" s="805" t="s">
        <v>309</v>
      </c>
      <c r="DG43" s="805" t="s">
        <v>430</v>
      </c>
      <c r="DH43" s="826" t="s">
        <v>304</v>
      </c>
      <c r="DI43" s="864" t="s">
        <v>323</v>
      </c>
      <c r="DJ43" s="804"/>
      <c r="DK43" s="804"/>
      <c r="DL43" s="804"/>
      <c r="DM43" s="804"/>
      <c r="DN43" s="804"/>
      <c r="DO43" s="804"/>
      <c r="DP43" s="804"/>
    </row>
    <row r="44" spans="1:120" ht="54" customHeight="1" x14ac:dyDescent="0.25">
      <c r="A44" s="798" t="s">
        <v>442</v>
      </c>
      <c r="B44" s="929">
        <v>0.2</v>
      </c>
      <c r="C44" s="798" t="s">
        <v>443</v>
      </c>
      <c r="D44" s="797">
        <v>0.2</v>
      </c>
      <c r="E44" s="798" t="s">
        <v>444</v>
      </c>
      <c r="F44" s="798" t="s">
        <v>445</v>
      </c>
      <c r="G44" s="799" t="s">
        <v>1</v>
      </c>
      <c r="H44" s="799" t="s">
        <v>20</v>
      </c>
      <c r="I44" s="801">
        <v>600</v>
      </c>
      <c r="J44" s="799">
        <v>2022</v>
      </c>
      <c r="K44" s="857">
        <v>44927</v>
      </c>
      <c r="L44" s="858">
        <v>49310</v>
      </c>
      <c r="M44" s="837">
        <v>2000</v>
      </c>
      <c r="N44" s="837">
        <v>2300</v>
      </c>
      <c r="O44" s="837">
        <v>2645</v>
      </c>
      <c r="P44" s="837">
        <v>3042</v>
      </c>
      <c r="Q44" s="837">
        <v>3498</v>
      </c>
      <c r="R44" s="837">
        <v>4023</v>
      </c>
      <c r="S44" s="837">
        <v>4626</v>
      </c>
      <c r="T44" s="837">
        <v>5320</v>
      </c>
      <c r="U44" s="837">
        <v>6118</v>
      </c>
      <c r="V44" s="837">
        <v>7036</v>
      </c>
      <c r="W44" s="837">
        <v>8091</v>
      </c>
      <c r="X44" s="837">
        <v>9305</v>
      </c>
      <c r="Y44" s="837">
        <v>10701</v>
      </c>
      <c r="Z44" s="837">
        <f t="shared" ref="Z44:Z51" si="2">SUM(M44:Y44)</f>
        <v>68705</v>
      </c>
      <c r="AA44" s="796" t="s">
        <v>446</v>
      </c>
      <c r="AB44" s="803">
        <v>2.5000000000000001E-2</v>
      </c>
      <c r="AC44" s="796" t="s">
        <v>447</v>
      </c>
      <c r="AD44" s="799" t="s">
        <v>448</v>
      </c>
      <c r="AE44" s="804" t="s">
        <v>65</v>
      </c>
      <c r="AF44" s="804" t="s">
        <v>278</v>
      </c>
      <c r="AG44" s="799" t="s">
        <v>449</v>
      </c>
      <c r="AH44" s="805" t="s">
        <v>23</v>
      </c>
      <c r="AI44" s="805" t="s">
        <v>95</v>
      </c>
      <c r="AJ44" s="805">
        <v>0</v>
      </c>
      <c r="AK44" s="805">
        <v>0</v>
      </c>
      <c r="AL44" s="805">
        <v>2022</v>
      </c>
      <c r="AM44" s="806">
        <v>45292</v>
      </c>
      <c r="AN44" s="806">
        <v>49674</v>
      </c>
      <c r="AO44" s="805"/>
      <c r="AP44" s="805">
        <v>133</v>
      </c>
      <c r="AQ44" s="805">
        <v>133</v>
      </c>
      <c r="AR44" s="805">
        <v>133</v>
      </c>
      <c r="AS44" s="805">
        <v>133</v>
      </c>
      <c r="AT44" s="805">
        <v>133</v>
      </c>
      <c r="AU44" s="805">
        <v>133</v>
      </c>
      <c r="AV44" s="805">
        <v>133</v>
      </c>
      <c r="AW44" s="805">
        <v>133</v>
      </c>
      <c r="AX44" s="805">
        <v>133</v>
      </c>
      <c r="AY44" s="805">
        <v>133</v>
      </c>
      <c r="AZ44" s="805">
        <v>133</v>
      </c>
      <c r="BA44" s="805">
        <v>133</v>
      </c>
      <c r="BB44" s="805">
        <f>133</f>
        <v>133</v>
      </c>
      <c r="BC44" s="807"/>
      <c r="BD44" s="807"/>
      <c r="BE44" s="799"/>
      <c r="BF44" s="799"/>
      <c r="BG44" s="807">
        <v>86</v>
      </c>
      <c r="BH44" s="807"/>
      <c r="BI44" s="799" t="s">
        <v>76</v>
      </c>
      <c r="BJ44" s="799"/>
      <c r="BK44" s="807">
        <v>86</v>
      </c>
      <c r="BL44" s="807"/>
      <c r="BM44" s="799" t="s">
        <v>76</v>
      </c>
      <c r="BN44" s="799"/>
      <c r="BO44" s="807">
        <v>86</v>
      </c>
      <c r="BP44" s="807"/>
      <c r="BQ44" s="799" t="s">
        <v>76</v>
      </c>
      <c r="BR44" s="799"/>
      <c r="BS44" s="807">
        <v>86</v>
      </c>
      <c r="BT44" s="807"/>
      <c r="BU44" s="799" t="s">
        <v>76</v>
      </c>
      <c r="BV44" s="799"/>
      <c r="BW44" s="807">
        <v>86</v>
      </c>
      <c r="BX44" s="807"/>
      <c r="BY44" s="799" t="s">
        <v>76</v>
      </c>
      <c r="BZ44" s="799"/>
      <c r="CA44" s="807">
        <v>86</v>
      </c>
      <c r="CB44" s="799"/>
      <c r="CC44" s="799" t="s">
        <v>76</v>
      </c>
      <c r="CD44" s="799"/>
      <c r="CE44" s="807">
        <v>86</v>
      </c>
      <c r="CF44" s="799"/>
      <c r="CG44" s="799" t="s">
        <v>76</v>
      </c>
      <c r="CH44" s="799"/>
      <c r="CI44" s="807">
        <v>86</v>
      </c>
      <c r="CJ44" s="799"/>
      <c r="CK44" s="809" t="s">
        <v>76</v>
      </c>
      <c r="CL44" s="799"/>
      <c r="CM44" s="807">
        <v>86</v>
      </c>
      <c r="CN44" s="799"/>
      <c r="CO44" s="809" t="s">
        <v>76</v>
      </c>
      <c r="CP44" s="799"/>
      <c r="CQ44" s="807">
        <v>86</v>
      </c>
      <c r="CR44" s="799"/>
      <c r="CS44" s="809" t="s">
        <v>76</v>
      </c>
      <c r="CT44" s="799"/>
      <c r="CU44" s="807">
        <v>86</v>
      </c>
      <c r="CV44" s="799"/>
      <c r="CW44" s="809" t="s">
        <v>76</v>
      </c>
      <c r="CX44" s="799"/>
      <c r="CY44" s="807">
        <v>86</v>
      </c>
      <c r="CZ44" s="799"/>
      <c r="DA44" s="809" t="s">
        <v>76</v>
      </c>
      <c r="DB44" s="799"/>
      <c r="DC44" s="849">
        <f>SUM(BC44+BG44+BK44+BO44+BS44+BW44+CA44+CE44+CI44+CM44+CQ44+CU44+CY44)</f>
        <v>1032</v>
      </c>
      <c r="DD44" s="798" t="s">
        <v>281</v>
      </c>
      <c r="DE44" s="820" t="s">
        <v>301</v>
      </c>
      <c r="DF44" s="796" t="s">
        <v>450</v>
      </c>
      <c r="DG44" s="805" t="s">
        <v>451</v>
      </c>
      <c r="DH44" s="826" t="s">
        <v>304</v>
      </c>
      <c r="DI44" s="870" t="s">
        <v>452</v>
      </c>
      <c r="DJ44" s="799"/>
      <c r="DK44" s="809"/>
      <c r="DL44" s="809"/>
      <c r="DM44" s="804"/>
      <c r="DN44" s="804"/>
      <c r="DO44" s="804"/>
      <c r="DP44" s="804"/>
    </row>
    <row r="45" spans="1:120" ht="60" customHeight="1" x14ac:dyDescent="0.25">
      <c r="A45" s="798" t="s">
        <v>442</v>
      </c>
      <c r="B45" s="930"/>
      <c r="C45" s="798" t="s">
        <v>443</v>
      </c>
      <c r="D45" s="811"/>
      <c r="E45" s="798" t="s">
        <v>444</v>
      </c>
      <c r="F45" s="798" t="s">
        <v>445</v>
      </c>
      <c r="G45" s="799" t="s">
        <v>1</v>
      </c>
      <c r="H45" s="799" t="s">
        <v>20</v>
      </c>
      <c r="I45" s="801">
        <v>600</v>
      </c>
      <c r="J45" s="799">
        <v>2022</v>
      </c>
      <c r="K45" s="857">
        <v>44927</v>
      </c>
      <c r="L45" s="858">
        <v>49310</v>
      </c>
      <c r="M45" s="837">
        <v>2000</v>
      </c>
      <c r="N45" s="837">
        <v>2300</v>
      </c>
      <c r="O45" s="837">
        <v>2645</v>
      </c>
      <c r="P45" s="837">
        <v>3042</v>
      </c>
      <c r="Q45" s="837">
        <v>3498</v>
      </c>
      <c r="R45" s="837">
        <v>4023</v>
      </c>
      <c r="S45" s="837">
        <v>4626</v>
      </c>
      <c r="T45" s="837">
        <v>5320</v>
      </c>
      <c r="U45" s="837">
        <v>6118</v>
      </c>
      <c r="V45" s="837">
        <v>7036</v>
      </c>
      <c r="W45" s="837">
        <v>8091</v>
      </c>
      <c r="X45" s="837">
        <v>9305</v>
      </c>
      <c r="Y45" s="837">
        <v>10701</v>
      </c>
      <c r="Z45" s="837">
        <f t="shared" si="2"/>
        <v>68705</v>
      </c>
      <c r="AA45" s="796" t="s">
        <v>453</v>
      </c>
      <c r="AB45" s="803">
        <v>2.5000000000000001E-2</v>
      </c>
      <c r="AC45" s="796" t="s">
        <v>454</v>
      </c>
      <c r="AD45" s="799" t="s">
        <v>455</v>
      </c>
      <c r="AE45" s="804" t="s">
        <v>65</v>
      </c>
      <c r="AF45" s="804" t="s">
        <v>278</v>
      </c>
      <c r="AG45" s="799" t="s">
        <v>1</v>
      </c>
      <c r="AH45" s="805" t="s">
        <v>20</v>
      </c>
      <c r="AI45" s="805" t="s">
        <v>95</v>
      </c>
      <c r="AJ45" s="805">
        <v>0</v>
      </c>
      <c r="AK45" s="805">
        <v>0</v>
      </c>
      <c r="AL45" s="805">
        <v>2022</v>
      </c>
      <c r="AM45" s="806">
        <v>45292</v>
      </c>
      <c r="AN45" s="806">
        <v>49674</v>
      </c>
      <c r="AO45" s="805"/>
      <c r="AP45" s="805">
        <v>5</v>
      </c>
      <c r="AQ45" s="805">
        <v>5</v>
      </c>
      <c r="AR45" s="805">
        <v>5</v>
      </c>
      <c r="AS45" s="805">
        <v>5</v>
      </c>
      <c r="AT45" s="805">
        <v>5</v>
      </c>
      <c r="AU45" s="805">
        <v>5</v>
      </c>
      <c r="AV45" s="805">
        <v>5</v>
      </c>
      <c r="AW45" s="805">
        <v>5</v>
      </c>
      <c r="AX45" s="805">
        <v>5</v>
      </c>
      <c r="AY45" s="805">
        <v>5</v>
      </c>
      <c r="AZ45" s="805">
        <v>5</v>
      </c>
      <c r="BA45" s="805">
        <v>5</v>
      </c>
      <c r="BB45" s="805">
        <v>60</v>
      </c>
      <c r="BC45" s="807"/>
      <c r="BD45" s="807"/>
      <c r="BE45" s="799"/>
      <c r="BF45" s="799"/>
      <c r="BG45" s="807">
        <v>86</v>
      </c>
      <c r="BH45" s="807"/>
      <c r="BI45" s="799" t="s">
        <v>76</v>
      </c>
      <c r="BJ45" s="799"/>
      <c r="BK45" s="807">
        <v>86</v>
      </c>
      <c r="BL45" s="807"/>
      <c r="BM45" s="799" t="s">
        <v>76</v>
      </c>
      <c r="BN45" s="799"/>
      <c r="BO45" s="807">
        <v>86</v>
      </c>
      <c r="BP45" s="807"/>
      <c r="BQ45" s="799" t="s">
        <v>76</v>
      </c>
      <c r="BR45" s="799"/>
      <c r="BS45" s="807">
        <v>86</v>
      </c>
      <c r="BT45" s="807"/>
      <c r="BU45" s="799" t="s">
        <v>76</v>
      </c>
      <c r="BV45" s="799"/>
      <c r="BW45" s="807">
        <v>86</v>
      </c>
      <c r="BX45" s="807"/>
      <c r="BY45" s="799" t="s">
        <v>76</v>
      </c>
      <c r="BZ45" s="799"/>
      <c r="CA45" s="807">
        <v>86</v>
      </c>
      <c r="CB45" s="799"/>
      <c r="CC45" s="799" t="s">
        <v>76</v>
      </c>
      <c r="CD45" s="799"/>
      <c r="CE45" s="807">
        <v>86</v>
      </c>
      <c r="CF45" s="799"/>
      <c r="CG45" s="799" t="s">
        <v>76</v>
      </c>
      <c r="CH45" s="799"/>
      <c r="CI45" s="807">
        <v>86</v>
      </c>
      <c r="CJ45" s="799"/>
      <c r="CK45" s="809" t="s">
        <v>76</v>
      </c>
      <c r="CL45" s="799"/>
      <c r="CM45" s="807">
        <v>86</v>
      </c>
      <c r="CN45" s="799"/>
      <c r="CO45" s="809" t="s">
        <v>76</v>
      </c>
      <c r="CP45" s="799"/>
      <c r="CQ45" s="807">
        <v>86</v>
      </c>
      <c r="CR45" s="799"/>
      <c r="CS45" s="809" t="s">
        <v>76</v>
      </c>
      <c r="CT45" s="799"/>
      <c r="CU45" s="807">
        <v>86</v>
      </c>
      <c r="CV45" s="799"/>
      <c r="CW45" s="809" t="s">
        <v>76</v>
      </c>
      <c r="CX45" s="799"/>
      <c r="CY45" s="807">
        <v>86</v>
      </c>
      <c r="CZ45" s="799"/>
      <c r="DA45" s="809" t="s">
        <v>76</v>
      </c>
      <c r="DB45" s="807"/>
      <c r="DC45" s="807">
        <f>SUM(BG45:CY45)</f>
        <v>1032</v>
      </c>
      <c r="DD45" s="796" t="s">
        <v>281</v>
      </c>
      <c r="DE45" s="820" t="s">
        <v>301</v>
      </c>
      <c r="DF45" s="796" t="s">
        <v>450</v>
      </c>
      <c r="DG45" s="805" t="s">
        <v>451</v>
      </c>
      <c r="DH45" s="826" t="s">
        <v>304</v>
      </c>
      <c r="DI45" s="870" t="s">
        <v>452</v>
      </c>
      <c r="DJ45" s="799"/>
      <c r="DK45" s="809"/>
      <c r="DL45" s="809"/>
      <c r="DM45" s="804"/>
      <c r="DN45" s="804"/>
      <c r="DO45" s="804"/>
      <c r="DP45" s="804"/>
    </row>
    <row r="46" spans="1:120" ht="36" customHeight="1" x14ac:dyDescent="0.25">
      <c r="A46" s="798" t="s">
        <v>442</v>
      </c>
      <c r="B46" s="930"/>
      <c r="C46" s="798" t="s">
        <v>443</v>
      </c>
      <c r="D46" s="811"/>
      <c r="E46" s="798" t="s">
        <v>444</v>
      </c>
      <c r="F46" s="798" t="s">
        <v>445</v>
      </c>
      <c r="G46" s="799" t="s">
        <v>1</v>
      </c>
      <c r="H46" s="799" t="s">
        <v>20</v>
      </c>
      <c r="I46" s="801">
        <v>600</v>
      </c>
      <c r="J46" s="799">
        <v>2022</v>
      </c>
      <c r="K46" s="857">
        <v>44927</v>
      </c>
      <c r="L46" s="858">
        <v>49310</v>
      </c>
      <c r="M46" s="837">
        <v>2000</v>
      </c>
      <c r="N46" s="837">
        <v>2300</v>
      </c>
      <c r="O46" s="837">
        <v>2645</v>
      </c>
      <c r="P46" s="837">
        <v>3042</v>
      </c>
      <c r="Q46" s="837">
        <v>3498</v>
      </c>
      <c r="R46" s="837">
        <v>4023</v>
      </c>
      <c r="S46" s="837">
        <v>4626</v>
      </c>
      <c r="T46" s="837">
        <v>5320</v>
      </c>
      <c r="U46" s="837">
        <v>6118</v>
      </c>
      <c r="V46" s="837">
        <v>7036</v>
      </c>
      <c r="W46" s="837">
        <v>8091</v>
      </c>
      <c r="X46" s="837">
        <v>9305</v>
      </c>
      <c r="Y46" s="837">
        <v>10701</v>
      </c>
      <c r="Z46" s="837">
        <f t="shared" si="2"/>
        <v>68705</v>
      </c>
      <c r="AA46" s="796" t="s">
        <v>456</v>
      </c>
      <c r="AB46" s="803">
        <v>2.5000000000000001E-2</v>
      </c>
      <c r="AC46" s="796" t="s">
        <v>457</v>
      </c>
      <c r="AD46" s="799" t="s">
        <v>458</v>
      </c>
      <c r="AE46" s="804" t="s">
        <v>459</v>
      </c>
      <c r="AF46" s="804" t="s">
        <v>460</v>
      </c>
      <c r="AG46" s="799" t="s">
        <v>1</v>
      </c>
      <c r="AH46" s="805" t="s">
        <v>20</v>
      </c>
      <c r="AI46" s="805" t="s">
        <v>95</v>
      </c>
      <c r="AJ46" s="805">
        <v>0</v>
      </c>
      <c r="AK46" s="805">
        <v>1</v>
      </c>
      <c r="AL46" s="805">
        <v>2022</v>
      </c>
      <c r="AM46" s="806">
        <v>45474</v>
      </c>
      <c r="AN46" s="806">
        <v>49674</v>
      </c>
      <c r="AO46" s="805"/>
      <c r="AP46" s="805">
        <v>1</v>
      </c>
      <c r="AQ46" s="805">
        <v>1</v>
      </c>
      <c r="AR46" s="805">
        <v>1</v>
      </c>
      <c r="AS46" s="805">
        <v>1</v>
      </c>
      <c r="AT46" s="805">
        <v>1</v>
      </c>
      <c r="AU46" s="805">
        <v>1</v>
      </c>
      <c r="AV46" s="805">
        <v>1</v>
      </c>
      <c r="AW46" s="805">
        <v>1</v>
      </c>
      <c r="AX46" s="805">
        <v>1</v>
      </c>
      <c r="AY46" s="805">
        <v>1</v>
      </c>
      <c r="AZ46" s="805">
        <v>1</v>
      </c>
      <c r="BA46" s="805">
        <v>1</v>
      </c>
      <c r="BB46" s="805">
        <v>12</v>
      </c>
      <c r="BC46" s="807">
        <v>25</v>
      </c>
      <c r="BD46" s="807"/>
      <c r="BE46" s="799" t="s">
        <v>76</v>
      </c>
      <c r="BF46" s="799"/>
      <c r="BG46" s="807">
        <v>25</v>
      </c>
      <c r="BH46" s="807"/>
      <c r="BI46" s="799" t="s">
        <v>76</v>
      </c>
      <c r="BJ46" s="799"/>
      <c r="BK46" s="807">
        <v>25</v>
      </c>
      <c r="BL46" s="807"/>
      <c r="BM46" s="799" t="s">
        <v>76</v>
      </c>
      <c r="BN46" s="799"/>
      <c r="BO46" s="807">
        <v>25</v>
      </c>
      <c r="BP46" s="807"/>
      <c r="BQ46" s="799" t="s">
        <v>76</v>
      </c>
      <c r="BR46" s="799"/>
      <c r="BS46" s="807">
        <v>25</v>
      </c>
      <c r="BT46" s="807"/>
      <c r="BU46" s="799" t="s">
        <v>76</v>
      </c>
      <c r="BV46" s="799"/>
      <c r="BW46" s="807">
        <v>25</v>
      </c>
      <c r="BX46" s="807"/>
      <c r="BY46" s="799" t="s">
        <v>76</v>
      </c>
      <c r="BZ46" s="799"/>
      <c r="CA46" s="807">
        <v>25</v>
      </c>
      <c r="CB46" s="799"/>
      <c r="CC46" s="799" t="s">
        <v>76</v>
      </c>
      <c r="CD46" s="799"/>
      <c r="CE46" s="807">
        <v>25</v>
      </c>
      <c r="CF46" s="799"/>
      <c r="CG46" s="799" t="s">
        <v>76</v>
      </c>
      <c r="CH46" s="799"/>
      <c r="CI46" s="807">
        <v>25</v>
      </c>
      <c r="CJ46" s="799"/>
      <c r="CK46" s="809" t="s">
        <v>76</v>
      </c>
      <c r="CL46" s="799"/>
      <c r="CM46" s="807">
        <v>25</v>
      </c>
      <c r="CN46" s="799"/>
      <c r="CO46" s="809" t="s">
        <v>76</v>
      </c>
      <c r="CP46" s="799"/>
      <c r="CQ46" s="807">
        <v>25</v>
      </c>
      <c r="CR46" s="799"/>
      <c r="CS46" s="809" t="s">
        <v>76</v>
      </c>
      <c r="CT46" s="799"/>
      <c r="CU46" s="807">
        <v>25</v>
      </c>
      <c r="CV46" s="799"/>
      <c r="CW46" s="799" t="s">
        <v>76</v>
      </c>
      <c r="CX46" s="799"/>
      <c r="CY46" s="807">
        <v>25</v>
      </c>
      <c r="CZ46" s="799"/>
      <c r="DA46" s="809" t="s">
        <v>76</v>
      </c>
      <c r="DB46" s="799"/>
      <c r="DC46" s="807">
        <f t="shared" ref="DC46:DC51" si="3">SUM(BC46+BG46+BK46+BO46+BS46+BW46+CA46+CE46+CI46+CM46+CQ46+CU46+CY46)</f>
        <v>325</v>
      </c>
      <c r="DD46" s="796" t="s">
        <v>281</v>
      </c>
      <c r="DE46" s="820" t="s">
        <v>301</v>
      </c>
      <c r="DF46" s="796" t="s">
        <v>309</v>
      </c>
      <c r="DG46" s="796" t="s">
        <v>461</v>
      </c>
      <c r="DH46" s="826" t="s">
        <v>304</v>
      </c>
      <c r="DI46" s="831" t="s">
        <v>462</v>
      </c>
      <c r="DJ46" s="804"/>
      <c r="DK46" s="804"/>
      <c r="DL46" s="804"/>
      <c r="DM46" s="804"/>
      <c r="DN46" s="804"/>
      <c r="DO46" s="804"/>
      <c r="DP46" s="804"/>
    </row>
    <row r="47" spans="1:120" ht="36" customHeight="1" x14ac:dyDescent="0.25">
      <c r="A47" s="798" t="s">
        <v>442</v>
      </c>
      <c r="B47" s="930"/>
      <c r="C47" s="798" t="s">
        <v>443</v>
      </c>
      <c r="D47" s="811"/>
      <c r="E47" s="798" t="s">
        <v>444</v>
      </c>
      <c r="F47" s="798" t="s">
        <v>445</v>
      </c>
      <c r="G47" s="799" t="s">
        <v>1</v>
      </c>
      <c r="H47" s="799" t="s">
        <v>20</v>
      </c>
      <c r="I47" s="801">
        <v>600</v>
      </c>
      <c r="J47" s="799">
        <v>2022</v>
      </c>
      <c r="K47" s="857">
        <v>44927</v>
      </c>
      <c r="L47" s="858">
        <v>49310</v>
      </c>
      <c r="M47" s="837">
        <v>2000</v>
      </c>
      <c r="N47" s="837">
        <v>2300</v>
      </c>
      <c r="O47" s="837">
        <v>2645</v>
      </c>
      <c r="P47" s="837">
        <v>3042</v>
      </c>
      <c r="Q47" s="837">
        <v>3498</v>
      </c>
      <c r="R47" s="837">
        <v>4023</v>
      </c>
      <c r="S47" s="837">
        <v>4626</v>
      </c>
      <c r="T47" s="837">
        <v>5320</v>
      </c>
      <c r="U47" s="837">
        <v>6118</v>
      </c>
      <c r="V47" s="837">
        <v>7036</v>
      </c>
      <c r="W47" s="837">
        <v>8091</v>
      </c>
      <c r="X47" s="837">
        <v>9305</v>
      </c>
      <c r="Y47" s="837">
        <v>10701</v>
      </c>
      <c r="Z47" s="837">
        <f t="shared" si="2"/>
        <v>68705</v>
      </c>
      <c r="AA47" s="798" t="s">
        <v>463</v>
      </c>
      <c r="AB47" s="803">
        <v>2.5000000000000001E-2</v>
      </c>
      <c r="AC47" s="796" t="s">
        <v>464</v>
      </c>
      <c r="AD47" s="796" t="s">
        <v>465</v>
      </c>
      <c r="AE47" s="799" t="s">
        <v>466</v>
      </c>
      <c r="AF47" s="799" t="s">
        <v>467</v>
      </c>
      <c r="AG47" s="799" t="s">
        <v>468</v>
      </c>
      <c r="AH47" s="805" t="s">
        <v>23</v>
      </c>
      <c r="AI47" s="805" t="s">
        <v>290</v>
      </c>
      <c r="AJ47" s="805">
        <v>114</v>
      </c>
      <c r="AK47" s="805">
        <v>6</v>
      </c>
      <c r="AL47" s="805">
        <v>2022</v>
      </c>
      <c r="AM47" s="832">
        <v>45139</v>
      </c>
      <c r="AN47" s="806">
        <v>49674</v>
      </c>
      <c r="AO47" s="805">
        <v>6</v>
      </c>
      <c r="AP47" s="805">
        <v>6</v>
      </c>
      <c r="AQ47" s="805">
        <v>6</v>
      </c>
      <c r="AR47" s="805">
        <v>6</v>
      </c>
      <c r="AS47" s="805">
        <v>6</v>
      </c>
      <c r="AT47" s="805">
        <v>6</v>
      </c>
      <c r="AU47" s="805">
        <v>6</v>
      </c>
      <c r="AV47" s="805">
        <v>6</v>
      </c>
      <c r="AW47" s="805">
        <v>6</v>
      </c>
      <c r="AX47" s="805">
        <v>6</v>
      </c>
      <c r="AY47" s="805">
        <v>6</v>
      </c>
      <c r="AZ47" s="805">
        <v>6</v>
      </c>
      <c r="BA47" s="805">
        <v>6</v>
      </c>
      <c r="BB47" s="805">
        <v>6</v>
      </c>
      <c r="BC47" s="931">
        <v>80.959999999999994</v>
      </c>
      <c r="BD47" s="861">
        <v>80.959999999999994</v>
      </c>
      <c r="BE47" s="799" t="s">
        <v>76</v>
      </c>
      <c r="BF47" s="799"/>
      <c r="BG47" s="931">
        <v>83.38</v>
      </c>
      <c r="BH47" s="807"/>
      <c r="BI47" s="799" t="s">
        <v>76</v>
      </c>
      <c r="BJ47" s="799"/>
      <c r="BK47" s="931">
        <v>85.89</v>
      </c>
      <c r="BL47" s="807"/>
      <c r="BM47" s="799" t="s">
        <v>76</v>
      </c>
      <c r="BN47" s="799"/>
      <c r="BO47" s="931">
        <v>88.46</v>
      </c>
      <c r="BP47" s="807"/>
      <c r="BQ47" s="799" t="s">
        <v>76</v>
      </c>
      <c r="BR47" s="799"/>
      <c r="BS47" s="931">
        <v>91.12</v>
      </c>
      <c r="BT47" s="807"/>
      <c r="BU47" s="799" t="s">
        <v>76</v>
      </c>
      <c r="BV47" s="799"/>
      <c r="BW47" s="931">
        <v>93.85</v>
      </c>
      <c r="BX47" s="807"/>
      <c r="BY47" s="799" t="s">
        <v>76</v>
      </c>
      <c r="BZ47" s="799"/>
      <c r="CA47" s="931">
        <v>96.67</v>
      </c>
      <c r="CB47" s="799"/>
      <c r="CC47" s="799" t="s">
        <v>76</v>
      </c>
      <c r="CD47" s="799"/>
      <c r="CE47" s="931">
        <v>99.57</v>
      </c>
      <c r="CF47" s="799"/>
      <c r="CG47" s="799" t="s">
        <v>76</v>
      </c>
      <c r="CH47" s="799"/>
      <c r="CI47" s="931">
        <v>102.55</v>
      </c>
      <c r="CJ47" s="799"/>
      <c r="CK47" s="799" t="s">
        <v>76</v>
      </c>
      <c r="CL47" s="799"/>
      <c r="CM47" s="931">
        <v>105.63</v>
      </c>
      <c r="CN47" s="799"/>
      <c r="CO47" s="799" t="s">
        <v>76</v>
      </c>
      <c r="CP47" s="799"/>
      <c r="CQ47" s="932">
        <v>108.8</v>
      </c>
      <c r="CR47" s="799"/>
      <c r="CS47" s="799" t="s">
        <v>76</v>
      </c>
      <c r="CT47" s="799"/>
      <c r="CU47" s="933">
        <v>112.06</v>
      </c>
      <c r="CV47" s="799"/>
      <c r="CW47" s="799" t="s">
        <v>76</v>
      </c>
      <c r="CX47" s="799"/>
      <c r="CY47" s="931">
        <v>115.42</v>
      </c>
      <c r="CZ47" s="799"/>
      <c r="DA47" s="799" t="s">
        <v>76</v>
      </c>
      <c r="DB47" s="799"/>
      <c r="DC47" s="931">
        <f t="shared" si="3"/>
        <v>1264.3599999999999</v>
      </c>
      <c r="DD47" s="799" t="s">
        <v>469</v>
      </c>
      <c r="DE47" s="799" t="s">
        <v>56</v>
      </c>
      <c r="DF47" s="799" t="s">
        <v>470</v>
      </c>
      <c r="DG47" s="799" t="s">
        <v>471</v>
      </c>
      <c r="DH47" s="799" t="s">
        <v>472</v>
      </c>
      <c r="DI47" s="810" t="s">
        <v>473</v>
      </c>
      <c r="DJ47" s="799" t="s">
        <v>409</v>
      </c>
      <c r="DK47" s="799" t="s">
        <v>474</v>
      </c>
      <c r="DL47" s="799" t="s">
        <v>475</v>
      </c>
      <c r="DM47" s="833" t="s">
        <v>476</v>
      </c>
      <c r="DN47" s="833">
        <v>2976030</v>
      </c>
      <c r="DO47" s="864" t="s">
        <v>477</v>
      </c>
      <c r="DP47" s="828"/>
    </row>
    <row r="48" spans="1:120" ht="36" customHeight="1" x14ac:dyDescent="0.25">
      <c r="A48" s="798" t="s">
        <v>442</v>
      </c>
      <c r="B48" s="930"/>
      <c r="C48" s="798" t="s">
        <v>443</v>
      </c>
      <c r="D48" s="811"/>
      <c r="E48" s="798" t="s">
        <v>444</v>
      </c>
      <c r="F48" s="798" t="s">
        <v>445</v>
      </c>
      <c r="G48" s="799" t="s">
        <v>1</v>
      </c>
      <c r="H48" s="799" t="s">
        <v>20</v>
      </c>
      <c r="I48" s="801">
        <v>600</v>
      </c>
      <c r="J48" s="799">
        <v>2022</v>
      </c>
      <c r="K48" s="857">
        <v>44927</v>
      </c>
      <c r="L48" s="858">
        <v>49310</v>
      </c>
      <c r="M48" s="837">
        <v>2000</v>
      </c>
      <c r="N48" s="837">
        <v>2300</v>
      </c>
      <c r="O48" s="837">
        <v>2645</v>
      </c>
      <c r="P48" s="837">
        <v>3042</v>
      </c>
      <c r="Q48" s="837">
        <v>3498</v>
      </c>
      <c r="R48" s="837">
        <v>4023</v>
      </c>
      <c r="S48" s="837">
        <v>4626</v>
      </c>
      <c r="T48" s="837">
        <v>5320</v>
      </c>
      <c r="U48" s="837">
        <v>6118</v>
      </c>
      <c r="V48" s="837">
        <v>7036</v>
      </c>
      <c r="W48" s="837">
        <v>8091</v>
      </c>
      <c r="X48" s="837">
        <v>9305</v>
      </c>
      <c r="Y48" s="837">
        <v>10701</v>
      </c>
      <c r="Z48" s="837">
        <f t="shared" si="2"/>
        <v>68705</v>
      </c>
      <c r="AA48" s="796" t="s">
        <v>478</v>
      </c>
      <c r="AB48" s="803">
        <v>2.5000000000000001E-2</v>
      </c>
      <c r="AC48" s="796" t="s">
        <v>479</v>
      </c>
      <c r="AD48" s="799" t="s">
        <v>480</v>
      </c>
      <c r="AE48" s="804" t="s">
        <v>86</v>
      </c>
      <c r="AF48" s="804" t="s">
        <v>481</v>
      </c>
      <c r="AG48" s="799" t="s">
        <v>1</v>
      </c>
      <c r="AH48" s="805" t="s">
        <v>20</v>
      </c>
      <c r="AI48" s="805" t="s">
        <v>95</v>
      </c>
      <c r="AJ48" s="805">
        <v>0</v>
      </c>
      <c r="AK48" s="812" t="s">
        <v>337</v>
      </c>
      <c r="AL48" s="805">
        <v>2022</v>
      </c>
      <c r="AM48" s="832">
        <v>45139</v>
      </c>
      <c r="AN48" s="832">
        <v>49674</v>
      </c>
      <c r="AO48" s="805">
        <v>4</v>
      </c>
      <c r="AP48" s="805">
        <v>2</v>
      </c>
      <c r="AQ48" s="805">
        <v>4</v>
      </c>
      <c r="AR48" s="805">
        <v>4</v>
      </c>
      <c r="AS48" s="805">
        <v>4</v>
      </c>
      <c r="AT48" s="805">
        <v>2</v>
      </c>
      <c r="AU48" s="805">
        <v>4</v>
      </c>
      <c r="AV48" s="805">
        <v>4</v>
      </c>
      <c r="AW48" s="805">
        <v>4</v>
      </c>
      <c r="AX48" s="805">
        <v>2</v>
      </c>
      <c r="AY48" s="805">
        <v>4</v>
      </c>
      <c r="AZ48" s="805">
        <v>4</v>
      </c>
      <c r="BA48" s="805">
        <v>4</v>
      </c>
      <c r="BB48" s="805">
        <f>SUM(AO48:BA48)</f>
        <v>46</v>
      </c>
      <c r="BC48" s="807">
        <v>170</v>
      </c>
      <c r="BD48" s="807"/>
      <c r="BE48" s="799" t="s">
        <v>76</v>
      </c>
      <c r="BF48" s="799"/>
      <c r="BG48" s="807">
        <v>170</v>
      </c>
      <c r="BH48" s="807"/>
      <c r="BI48" s="799" t="s">
        <v>76</v>
      </c>
      <c r="BJ48" s="799"/>
      <c r="BK48" s="807">
        <v>170</v>
      </c>
      <c r="BL48" s="807"/>
      <c r="BM48" s="799" t="s">
        <v>76</v>
      </c>
      <c r="BN48" s="799"/>
      <c r="BO48" s="807">
        <v>170</v>
      </c>
      <c r="BP48" s="807"/>
      <c r="BQ48" s="799" t="s">
        <v>76</v>
      </c>
      <c r="BR48" s="799"/>
      <c r="BS48" s="807">
        <v>170</v>
      </c>
      <c r="BT48" s="807"/>
      <c r="BU48" s="799" t="s">
        <v>76</v>
      </c>
      <c r="BV48" s="799"/>
      <c r="BW48" s="807">
        <v>170</v>
      </c>
      <c r="BX48" s="807"/>
      <c r="BY48" s="799" t="s">
        <v>76</v>
      </c>
      <c r="BZ48" s="799"/>
      <c r="CA48" s="807">
        <v>170</v>
      </c>
      <c r="CB48" s="799"/>
      <c r="CC48" s="799" t="s">
        <v>76</v>
      </c>
      <c r="CD48" s="799"/>
      <c r="CE48" s="807">
        <v>170</v>
      </c>
      <c r="CF48" s="799"/>
      <c r="CG48" s="799" t="s">
        <v>76</v>
      </c>
      <c r="CH48" s="799"/>
      <c r="CI48" s="807">
        <v>170</v>
      </c>
      <c r="CJ48" s="799"/>
      <c r="CK48" s="799" t="s">
        <v>76</v>
      </c>
      <c r="CL48" s="799"/>
      <c r="CM48" s="807">
        <v>170</v>
      </c>
      <c r="CN48" s="799"/>
      <c r="CO48" s="799" t="s">
        <v>76</v>
      </c>
      <c r="CP48" s="799"/>
      <c r="CQ48" s="807">
        <v>170</v>
      </c>
      <c r="CR48" s="799"/>
      <c r="CS48" s="799" t="s">
        <v>76</v>
      </c>
      <c r="CT48" s="799"/>
      <c r="CU48" s="807">
        <v>170</v>
      </c>
      <c r="CV48" s="799"/>
      <c r="CW48" s="799" t="s">
        <v>76</v>
      </c>
      <c r="CX48" s="799"/>
      <c r="CY48" s="807">
        <v>170</v>
      </c>
      <c r="CZ48" s="799"/>
      <c r="DA48" s="799" t="s">
        <v>76</v>
      </c>
      <c r="DB48" s="799"/>
      <c r="DC48" s="807">
        <f t="shared" si="3"/>
        <v>2210</v>
      </c>
      <c r="DD48" s="809" t="s">
        <v>281</v>
      </c>
      <c r="DE48" s="820" t="s">
        <v>301</v>
      </c>
      <c r="DF48" s="799" t="s">
        <v>482</v>
      </c>
      <c r="DG48" s="833" t="s">
        <v>483</v>
      </c>
      <c r="DH48" s="826" t="s">
        <v>304</v>
      </c>
      <c r="DI48" s="864" t="s">
        <v>484</v>
      </c>
      <c r="DJ48" s="804"/>
      <c r="DK48" s="804"/>
      <c r="DL48" s="804"/>
      <c r="DM48" s="804"/>
      <c r="DN48" s="804"/>
      <c r="DO48" s="804"/>
      <c r="DP48" s="804"/>
    </row>
    <row r="49" spans="1:120" ht="36" customHeight="1" x14ac:dyDescent="0.25">
      <c r="A49" s="798" t="s">
        <v>442</v>
      </c>
      <c r="B49" s="930"/>
      <c r="C49" s="798" t="s">
        <v>443</v>
      </c>
      <c r="D49" s="811"/>
      <c r="E49" s="798" t="s">
        <v>444</v>
      </c>
      <c r="F49" s="798" t="s">
        <v>445</v>
      </c>
      <c r="G49" s="799" t="s">
        <v>1</v>
      </c>
      <c r="H49" s="799" t="s">
        <v>20</v>
      </c>
      <c r="I49" s="801">
        <v>600</v>
      </c>
      <c r="J49" s="799">
        <v>2022</v>
      </c>
      <c r="K49" s="857">
        <v>44927</v>
      </c>
      <c r="L49" s="858">
        <v>49310</v>
      </c>
      <c r="M49" s="837">
        <v>2000</v>
      </c>
      <c r="N49" s="837">
        <v>2300</v>
      </c>
      <c r="O49" s="837">
        <v>2645</v>
      </c>
      <c r="P49" s="837">
        <v>3042</v>
      </c>
      <c r="Q49" s="837">
        <v>3498</v>
      </c>
      <c r="R49" s="837">
        <v>4023</v>
      </c>
      <c r="S49" s="837">
        <v>4626</v>
      </c>
      <c r="T49" s="837">
        <v>5320</v>
      </c>
      <c r="U49" s="837">
        <v>6118</v>
      </c>
      <c r="V49" s="837">
        <v>7036</v>
      </c>
      <c r="W49" s="837">
        <v>8091</v>
      </c>
      <c r="X49" s="837">
        <v>9305</v>
      </c>
      <c r="Y49" s="837">
        <v>10701</v>
      </c>
      <c r="Z49" s="837">
        <f t="shared" si="2"/>
        <v>68705</v>
      </c>
      <c r="AA49" s="796" t="s">
        <v>485</v>
      </c>
      <c r="AB49" s="803">
        <v>2.5000000000000001E-2</v>
      </c>
      <c r="AC49" s="796" t="s">
        <v>486</v>
      </c>
      <c r="AD49" s="796" t="s">
        <v>487</v>
      </c>
      <c r="AE49" s="799" t="s">
        <v>86</v>
      </c>
      <c r="AF49" s="813" t="s">
        <v>488</v>
      </c>
      <c r="AG49" s="799" t="s">
        <v>1</v>
      </c>
      <c r="AH49" s="830" t="s">
        <v>26</v>
      </c>
      <c r="AI49" s="805" t="s">
        <v>95</v>
      </c>
      <c r="AJ49" s="805">
        <v>0</v>
      </c>
      <c r="AK49" s="805">
        <v>0</v>
      </c>
      <c r="AL49" s="805">
        <v>2022</v>
      </c>
      <c r="AM49" s="806">
        <v>45474</v>
      </c>
      <c r="AN49" s="806">
        <v>49674</v>
      </c>
      <c r="AO49" s="812"/>
      <c r="AP49" s="812">
        <v>0.3</v>
      </c>
      <c r="AQ49" s="812">
        <v>0.6</v>
      </c>
      <c r="AR49" s="812">
        <v>0.85</v>
      </c>
      <c r="AS49" s="812">
        <v>1</v>
      </c>
      <c r="AT49" s="812">
        <v>1</v>
      </c>
      <c r="AU49" s="812">
        <v>1</v>
      </c>
      <c r="AV49" s="812">
        <v>1</v>
      </c>
      <c r="AW49" s="812">
        <v>1</v>
      </c>
      <c r="AX49" s="812">
        <v>1</v>
      </c>
      <c r="AY49" s="812">
        <v>1</v>
      </c>
      <c r="AZ49" s="812">
        <v>1</v>
      </c>
      <c r="BA49" s="812">
        <v>1</v>
      </c>
      <c r="BB49" s="812">
        <v>1</v>
      </c>
      <c r="BC49" s="807"/>
      <c r="BD49" s="807"/>
      <c r="BE49" s="799"/>
      <c r="BF49" s="799"/>
      <c r="BG49" s="807">
        <v>70</v>
      </c>
      <c r="BH49" s="807"/>
      <c r="BI49" s="799" t="s">
        <v>76</v>
      </c>
      <c r="BJ49" s="799"/>
      <c r="BK49" s="807">
        <v>70</v>
      </c>
      <c r="BL49" s="807"/>
      <c r="BM49" s="799" t="s">
        <v>76</v>
      </c>
      <c r="BN49" s="799"/>
      <c r="BO49" s="807">
        <v>70</v>
      </c>
      <c r="BP49" s="807"/>
      <c r="BQ49" s="799" t="s">
        <v>76</v>
      </c>
      <c r="BR49" s="799"/>
      <c r="BS49" s="807">
        <v>70</v>
      </c>
      <c r="BT49" s="807"/>
      <c r="BU49" s="799" t="s">
        <v>76</v>
      </c>
      <c r="BV49" s="799"/>
      <c r="BW49" s="807">
        <v>70</v>
      </c>
      <c r="BX49" s="807"/>
      <c r="BY49" s="799" t="s">
        <v>76</v>
      </c>
      <c r="BZ49" s="799"/>
      <c r="CA49" s="807">
        <v>70</v>
      </c>
      <c r="CB49" s="799"/>
      <c r="CC49" s="799" t="s">
        <v>76</v>
      </c>
      <c r="CD49" s="799"/>
      <c r="CE49" s="807">
        <v>70</v>
      </c>
      <c r="CF49" s="799"/>
      <c r="CG49" s="799" t="s">
        <v>76</v>
      </c>
      <c r="CH49" s="799"/>
      <c r="CI49" s="807">
        <v>70</v>
      </c>
      <c r="CJ49" s="799"/>
      <c r="CK49" s="805" t="s">
        <v>76</v>
      </c>
      <c r="CL49" s="799"/>
      <c r="CM49" s="807">
        <v>70</v>
      </c>
      <c r="CN49" s="799"/>
      <c r="CO49" s="805" t="s">
        <v>76</v>
      </c>
      <c r="CP49" s="799"/>
      <c r="CQ49" s="807">
        <v>70</v>
      </c>
      <c r="CR49" s="799"/>
      <c r="CS49" s="805" t="s">
        <v>76</v>
      </c>
      <c r="CT49" s="799"/>
      <c r="CU49" s="807">
        <v>70</v>
      </c>
      <c r="CV49" s="799"/>
      <c r="CW49" s="805" t="s">
        <v>76</v>
      </c>
      <c r="CX49" s="799"/>
      <c r="CY49" s="807">
        <v>70</v>
      </c>
      <c r="CZ49" s="799"/>
      <c r="DA49" s="805" t="s">
        <v>76</v>
      </c>
      <c r="DB49" s="799"/>
      <c r="DC49" s="868">
        <f t="shared" si="3"/>
        <v>840</v>
      </c>
      <c r="DD49" s="796" t="s">
        <v>281</v>
      </c>
      <c r="DE49" s="820" t="s">
        <v>301</v>
      </c>
      <c r="DF49" s="796" t="s">
        <v>489</v>
      </c>
      <c r="DG49" s="796" t="s">
        <v>490</v>
      </c>
      <c r="DH49" s="826" t="s">
        <v>304</v>
      </c>
      <c r="DI49" s="831" t="s">
        <v>462</v>
      </c>
      <c r="DJ49" s="828"/>
      <c r="DK49" s="828"/>
      <c r="DL49" s="828"/>
      <c r="DM49" s="828"/>
      <c r="DN49" s="828"/>
      <c r="DO49" s="828"/>
      <c r="DP49" s="828"/>
    </row>
    <row r="50" spans="1:120" ht="36" customHeight="1" x14ac:dyDescent="0.25">
      <c r="A50" s="798" t="s">
        <v>442</v>
      </c>
      <c r="B50" s="930"/>
      <c r="C50" s="798" t="s">
        <v>443</v>
      </c>
      <c r="D50" s="811"/>
      <c r="E50" s="798" t="s">
        <v>444</v>
      </c>
      <c r="F50" s="798" t="s">
        <v>445</v>
      </c>
      <c r="G50" s="799" t="s">
        <v>1</v>
      </c>
      <c r="H50" s="799" t="s">
        <v>20</v>
      </c>
      <c r="I50" s="801">
        <v>600</v>
      </c>
      <c r="J50" s="799">
        <v>2022</v>
      </c>
      <c r="K50" s="857">
        <v>44927</v>
      </c>
      <c r="L50" s="858">
        <v>49310</v>
      </c>
      <c r="M50" s="837">
        <v>2000</v>
      </c>
      <c r="N50" s="837">
        <v>2300</v>
      </c>
      <c r="O50" s="837">
        <v>2645</v>
      </c>
      <c r="P50" s="837">
        <v>3042</v>
      </c>
      <c r="Q50" s="837">
        <v>3498</v>
      </c>
      <c r="R50" s="837">
        <v>4023</v>
      </c>
      <c r="S50" s="837">
        <v>4626</v>
      </c>
      <c r="T50" s="837">
        <v>5320</v>
      </c>
      <c r="U50" s="837">
        <v>6118</v>
      </c>
      <c r="V50" s="837">
        <v>7036</v>
      </c>
      <c r="W50" s="837">
        <v>8091</v>
      </c>
      <c r="X50" s="837">
        <v>9305</v>
      </c>
      <c r="Y50" s="837">
        <v>10701</v>
      </c>
      <c r="Z50" s="837">
        <f t="shared" si="2"/>
        <v>68705</v>
      </c>
      <c r="AA50" s="796" t="s">
        <v>491</v>
      </c>
      <c r="AB50" s="803">
        <v>2.5000000000000001E-2</v>
      </c>
      <c r="AC50" s="796" t="s">
        <v>492</v>
      </c>
      <c r="AD50" s="796" t="s">
        <v>493</v>
      </c>
      <c r="AE50" s="799" t="s">
        <v>86</v>
      </c>
      <c r="AF50" s="934" t="s">
        <v>441</v>
      </c>
      <c r="AG50" s="799" t="s">
        <v>1</v>
      </c>
      <c r="AH50" s="830" t="s">
        <v>20</v>
      </c>
      <c r="AI50" s="805" t="s">
        <v>95</v>
      </c>
      <c r="AJ50" s="822">
        <v>0</v>
      </c>
      <c r="AK50" s="805" t="s">
        <v>337</v>
      </c>
      <c r="AL50" s="805">
        <v>2022</v>
      </c>
      <c r="AM50" s="832">
        <v>45139</v>
      </c>
      <c r="AN50" s="832">
        <v>49674</v>
      </c>
      <c r="AO50" s="842">
        <v>2</v>
      </c>
      <c r="AP50" s="842">
        <v>2</v>
      </c>
      <c r="AQ50" s="842">
        <v>2</v>
      </c>
      <c r="AR50" s="842">
        <v>2</v>
      </c>
      <c r="AS50" s="842">
        <v>2</v>
      </c>
      <c r="AT50" s="842">
        <v>2</v>
      </c>
      <c r="AU50" s="842">
        <v>2</v>
      </c>
      <c r="AV50" s="842">
        <v>2</v>
      </c>
      <c r="AW50" s="842">
        <v>2</v>
      </c>
      <c r="AX50" s="842">
        <v>2</v>
      </c>
      <c r="AY50" s="842">
        <v>2</v>
      </c>
      <c r="AZ50" s="842">
        <v>2</v>
      </c>
      <c r="BA50" s="842">
        <v>2</v>
      </c>
      <c r="BB50" s="805">
        <v>26</v>
      </c>
      <c r="BC50" s="807">
        <v>10</v>
      </c>
      <c r="BD50" s="807"/>
      <c r="BE50" s="799" t="s">
        <v>76</v>
      </c>
      <c r="BF50" s="816"/>
      <c r="BG50" s="807">
        <v>10</v>
      </c>
      <c r="BH50" s="807"/>
      <c r="BI50" s="799" t="s">
        <v>76</v>
      </c>
      <c r="BJ50" s="816"/>
      <c r="BK50" s="807">
        <v>10</v>
      </c>
      <c r="BL50" s="807"/>
      <c r="BM50" s="799" t="s">
        <v>76</v>
      </c>
      <c r="BN50" s="799"/>
      <c r="BO50" s="807">
        <v>10</v>
      </c>
      <c r="BP50" s="807"/>
      <c r="BQ50" s="799" t="s">
        <v>76</v>
      </c>
      <c r="BR50" s="799"/>
      <c r="BS50" s="807">
        <v>10</v>
      </c>
      <c r="BT50" s="807"/>
      <c r="BU50" s="799" t="s">
        <v>76</v>
      </c>
      <c r="BV50" s="816"/>
      <c r="BW50" s="807">
        <v>10</v>
      </c>
      <c r="BX50" s="807"/>
      <c r="BY50" s="799" t="s">
        <v>76</v>
      </c>
      <c r="BZ50" s="816"/>
      <c r="CA50" s="807">
        <v>10</v>
      </c>
      <c r="CB50" s="816"/>
      <c r="CC50" s="799" t="s">
        <v>76</v>
      </c>
      <c r="CD50" s="816"/>
      <c r="CE50" s="807">
        <v>10</v>
      </c>
      <c r="CF50" s="816"/>
      <c r="CG50" s="799" t="s">
        <v>76</v>
      </c>
      <c r="CH50" s="816"/>
      <c r="CI50" s="807">
        <v>10</v>
      </c>
      <c r="CJ50" s="816"/>
      <c r="CK50" s="805" t="s">
        <v>76</v>
      </c>
      <c r="CL50" s="816"/>
      <c r="CM50" s="807">
        <v>10</v>
      </c>
      <c r="CN50" s="816"/>
      <c r="CO50" s="805" t="s">
        <v>76</v>
      </c>
      <c r="CP50" s="816"/>
      <c r="CQ50" s="807">
        <v>10</v>
      </c>
      <c r="CR50" s="816"/>
      <c r="CS50" s="805" t="s">
        <v>76</v>
      </c>
      <c r="CT50" s="816"/>
      <c r="CU50" s="807">
        <v>10</v>
      </c>
      <c r="CV50" s="816"/>
      <c r="CW50" s="805" t="s">
        <v>76</v>
      </c>
      <c r="CX50" s="816"/>
      <c r="CY50" s="807">
        <v>10</v>
      </c>
      <c r="CZ50" s="816"/>
      <c r="DA50" s="805" t="s">
        <v>76</v>
      </c>
      <c r="DB50" s="816"/>
      <c r="DC50" s="868">
        <f t="shared" si="3"/>
        <v>130</v>
      </c>
      <c r="DD50" s="796" t="s">
        <v>281</v>
      </c>
      <c r="DE50" s="820" t="s">
        <v>301</v>
      </c>
      <c r="DF50" s="796" t="s">
        <v>494</v>
      </c>
      <c r="DG50" s="813" t="s">
        <v>483</v>
      </c>
      <c r="DH50" s="826" t="s">
        <v>304</v>
      </c>
      <c r="DI50" s="864" t="s">
        <v>484</v>
      </c>
      <c r="DJ50" s="828"/>
      <c r="DK50" s="828"/>
      <c r="DL50" s="828"/>
      <c r="DM50" s="828"/>
      <c r="DN50" s="828"/>
      <c r="DO50" s="935"/>
      <c r="DP50" s="828"/>
    </row>
    <row r="51" spans="1:120" ht="36" customHeight="1" x14ac:dyDescent="0.25">
      <c r="A51" s="798" t="s">
        <v>442</v>
      </c>
      <c r="B51" s="824"/>
      <c r="C51" s="798" t="s">
        <v>443</v>
      </c>
      <c r="D51" s="844"/>
      <c r="E51" s="798" t="s">
        <v>444</v>
      </c>
      <c r="F51" s="798" t="s">
        <v>445</v>
      </c>
      <c r="G51" s="799" t="s">
        <v>1</v>
      </c>
      <c r="H51" s="799" t="s">
        <v>20</v>
      </c>
      <c r="I51" s="801">
        <v>600</v>
      </c>
      <c r="J51" s="799">
        <v>2022</v>
      </c>
      <c r="K51" s="857">
        <v>44927</v>
      </c>
      <c r="L51" s="858">
        <v>49310</v>
      </c>
      <c r="M51" s="837">
        <v>2000</v>
      </c>
      <c r="N51" s="837">
        <v>2300</v>
      </c>
      <c r="O51" s="837">
        <v>2645</v>
      </c>
      <c r="P51" s="837">
        <v>3042</v>
      </c>
      <c r="Q51" s="837">
        <v>3498</v>
      </c>
      <c r="R51" s="837">
        <v>4023</v>
      </c>
      <c r="S51" s="837">
        <v>4626</v>
      </c>
      <c r="T51" s="837">
        <v>5320</v>
      </c>
      <c r="U51" s="837">
        <v>6118</v>
      </c>
      <c r="V51" s="837">
        <v>7036</v>
      </c>
      <c r="W51" s="837">
        <v>8091</v>
      </c>
      <c r="X51" s="837">
        <v>9305</v>
      </c>
      <c r="Y51" s="837">
        <v>10701</v>
      </c>
      <c r="Z51" s="837">
        <f t="shared" si="2"/>
        <v>68705</v>
      </c>
      <c r="AA51" s="796" t="s">
        <v>495</v>
      </c>
      <c r="AB51" s="803">
        <v>2.5000000000000001E-2</v>
      </c>
      <c r="AC51" s="796" t="s">
        <v>496</v>
      </c>
      <c r="AD51" s="796" t="s">
        <v>497</v>
      </c>
      <c r="AE51" s="799" t="s">
        <v>86</v>
      </c>
      <c r="AF51" s="934" t="s">
        <v>481</v>
      </c>
      <c r="AG51" s="799" t="s">
        <v>1</v>
      </c>
      <c r="AH51" s="830" t="s">
        <v>26</v>
      </c>
      <c r="AI51" s="805" t="s">
        <v>95</v>
      </c>
      <c r="AJ51" s="822">
        <v>0</v>
      </c>
      <c r="AK51" s="805" t="s">
        <v>337</v>
      </c>
      <c r="AL51" s="805">
        <v>2022</v>
      </c>
      <c r="AM51" s="832">
        <v>45474</v>
      </c>
      <c r="AN51" s="832">
        <v>45839</v>
      </c>
      <c r="AO51" s="842"/>
      <c r="AP51" s="812">
        <v>0.45</v>
      </c>
      <c r="AQ51" s="812">
        <v>1</v>
      </c>
      <c r="AR51" s="842"/>
      <c r="AS51" s="842"/>
      <c r="AT51" s="842"/>
      <c r="AU51" s="842"/>
      <c r="AV51" s="842"/>
      <c r="AW51" s="842"/>
      <c r="AX51" s="842"/>
      <c r="AY51" s="842"/>
      <c r="AZ51" s="842"/>
      <c r="BA51" s="842"/>
      <c r="BB51" s="812">
        <v>1</v>
      </c>
      <c r="BC51" s="807"/>
      <c r="BD51" s="807"/>
      <c r="BE51" s="799"/>
      <c r="BF51" s="816"/>
      <c r="BG51" s="860">
        <v>253</v>
      </c>
      <c r="BH51" s="807"/>
      <c r="BI51" s="799" t="s">
        <v>76</v>
      </c>
      <c r="BJ51" s="816"/>
      <c r="BK51" s="860">
        <v>253</v>
      </c>
      <c r="BL51" s="807"/>
      <c r="BM51" s="799" t="s">
        <v>76</v>
      </c>
      <c r="BN51" s="799"/>
      <c r="BO51" s="860"/>
      <c r="BP51" s="807"/>
      <c r="BQ51" s="799"/>
      <c r="BR51" s="799"/>
      <c r="BS51" s="860"/>
      <c r="BT51" s="807"/>
      <c r="BU51" s="799"/>
      <c r="BV51" s="816"/>
      <c r="BW51" s="860"/>
      <c r="BX51" s="807"/>
      <c r="BY51" s="799"/>
      <c r="BZ51" s="816"/>
      <c r="CA51" s="936"/>
      <c r="CB51" s="816"/>
      <c r="CC51" s="816"/>
      <c r="CD51" s="816"/>
      <c r="CE51" s="936"/>
      <c r="CF51" s="816"/>
      <c r="CG51" s="816"/>
      <c r="CH51" s="816"/>
      <c r="CI51" s="936"/>
      <c r="CJ51" s="816"/>
      <c r="CK51" s="822"/>
      <c r="CL51" s="816"/>
      <c r="CM51" s="936"/>
      <c r="CN51" s="816"/>
      <c r="CO51" s="822"/>
      <c r="CP51" s="816"/>
      <c r="CQ51" s="936"/>
      <c r="CR51" s="816"/>
      <c r="CS51" s="822"/>
      <c r="CT51" s="816"/>
      <c r="CU51" s="936"/>
      <c r="CV51" s="816"/>
      <c r="CW51" s="822"/>
      <c r="CX51" s="816"/>
      <c r="CY51" s="936"/>
      <c r="CZ51" s="816"/>
      <c r="DA51" s="822"/>
      <c r="DB51" s="816"/>
      <c r="DC51" s="868">
        <f t="shared" si="3"/>
        <v>506</v>
      </c>
      <c r="DD51" s="796" t="s">
        <v>281</v>
      </c>
      <c r="DE51" s="820" t="s">
        <v>301</v>
      </c>
      <c r="DF51" s="799" t="s">
        <v>498</v>
      </c>
      <c r="DG51" s="805" t="s">
        <v>499</v>
      </c>
      <c r="DH51" s="826" t="s">
        <v>304</v>
      </c>
      <c r="DI51" s="864" t="s">
        <v>500</v>
      </c>
      <c r="DJ51" s="828"/>
      <c r="DK51" s="828"/>
      <c r="DL51" s="828"/>
      <c r="DM51" s="828"/>
      <c r="DN51" s="828"/>
      <c r="DO51" s="935"/>
      <c r="DP51" s="828"/>
    </row>
    <row r="52" spans="1:120" ht="36" customHeight="1" x14ac:dyDescent="0.25">
      <c r="A52" s="92"/>
      <c r="B52" s="93"/>
      <c r="C52" s="92"/>
      <c r="D52" s="94"/>
      <c r="E52" s="92"/>
      <c r="F52" s="92"/>
      <c r="G52" s="92"/>
      <c r="H52" s="92"/>
      <c r="I52" s="92"/>
      <c r="J52" s="92"/>
      <c r="K52" s="92"/>
      <c r="L52" s="92"/>
      <c r="M52" s="92"/>
      <c r="N52" s="92"/>
      <c r="O52" s="92"/>
      <c r="P52" s="92"/>
      <c r="Q52" s="92"/>
      <c r="R52" s="92"/>
      <c r="S52" s="92"/>
      <c r="T52" s="92"/>
      <c r="U52" s="92"/>
      <c r="V52" s="92"/>
      <c r="W52" s="92"/>
      <c r="X52" s="92"/>
      <c r="Y52" s="92"/>
      <c r="Z52" s="92"/>
      <c r="AA52" s="92"/>
      <c r="AB52" s="91"/>
      <c r="AC52" s="92"/>
      <c r="AD52" s="95"/>
      <c r="AE52" s="92"/>
      <c r="AF52" s="92"/>
      <c r="AG52" s="92"/>
      <c r="AH52" s="93"/>
      <c r="AI52" s="47"/>
      <c r="AJ52" s="96"/>
      <c r="AK52" s="96"/>
      <c r="AL52" s="96"/>
      <c r="AM52" s="96"/>
      <c r="AN52" s="96"/>
      <c r="AO52" s="93"/>
      <c r="AP52" s="93"/>
      <c r="AQ52" s="531"/>
      <c r="AR52" s="93"/>
      <c r="AS52" s="93"/>
      <c r="AT52" s="93"/>
      <c r="AU52" s="93"/>
      <c r="AV52" s="93"/>
      <c r="AW52" s="93"/>
      <c r="AX52" s="93"/>
      <c r="AY52" s="93"/>
      <c r="AZ52" s="93"/>
      <c r="BA52" s="93"/>
      <c r="BB52" s="93"/>
      <c r="BC52" s="92"/>
      <c r="BD52" s="92"/>
      <c r="BE52" s="92"/>
      <c r="BF52" s="92"/>
      <c r="BG52" s="92"/>
      <c r="BH52" s="92"/>
      <c r="BI52" s="92"/>
      <c r="BJ52" s="92"/>
      <c r="BK52" s="92"/>
      <c r="BL52" s="92"/>
      <c r="BM52" s="92"/>
      <c r="BN52" s="92"/>
      <c r="BO52" s="92"/>
      <c r="BP52" s="92"/>
      <c r="BQ52" s="92"/>
      <c r="BR52" s="92"/>
      <c r="BS52" s="92"/>
      <c r="BT52" s="92"/>
      <c r="BU52" s="92"/>
      <c r="BV52" s="92"/>
      <c r="BW52" s="92"/>
      <c r="BX52" s="92"/>
      <c r="BY52" s="92"/>
      <c r="BZ52" s="92"/>
      <c r="CA52" s="92"/>
      <c r="CB52" s="92"/>
      <c r="CC52" s="92"/>
      <c r="CD52" s="92"/>
      <c r="CE52" s="92"/>
      <c r="CF52" s="92"/>
      <c r="CG52" s="92"/>
      <c r="CH52" s="92"/>
      <c r="CI52" s="92"/>
      <c r="CJ52" s="92"/>
      <c r="CK52" s="92"/>
      <c r="CL52" s="92"/>
      <c r="CM52" s="92"/>
      <c r="CN52" s="92"/>
      <c r="CO52" s="92"/>
      <c r="CP52" s="92"/>
      <c r="CQ52" s="92"/>
      <c r="CR52" s="92"/>
      <c r="CS52" s="92"/>
      <c r="CT52" s="92"/>
      <c r="CU52" s="92"/>
      <c r="CV52" s="92"/>
      <c r="CW52" s="92"/>
      <c r="CX52" s="92"/>
      <c r="CY52" s="92"/>
      <c r="CZ52" s="92"/>
      <c r="DA52" s="92"/>
      <c r="DB52" s="92"/>
      <c r="DC52" s="92"/>
      <c r="DD52" s="92"/>
      <c r="DE52" s="92"/>
      <c r="DF52" s="92"/>
      <c r="DG52" s="92"/>
      <c r="DH52" s="92"/>
      <c r="DI52" s="92"/>
      <c r="DJ52" s="92"/>
      <c r="DK52" s="92"/>
      <c r="DL52" s="92"/>
      <c r="DM52" s="92"/>
      <c r="DN52" s="92"/>
      <c r="DO52" s="92"/>
      <c r="DP52" s="92"/>
    </row>
    <row r="53" spans="1:120" ht="36" customHeight="1" x14ac:dyDescent="0.25">
      <c r="A53" s="92"/>
      <c r="B53" s="93"/>
      <c r="C53" s="92"/>
      <c r="D53" s="94"/>
      <c r="E53" s="92"/>
      <c r="F53" s="92"/>
      <c r="G53" s="92"/>
      <c r="H53" s="92"/>
      <c r="I53" s="92"/>
      <c r="J53" s="92"/>
      <c r="K53" s="92"/>
      <c r="L53" s="92"/>
      <c r="M53" s="92"/>
      <c r="N53" s="92"/>
      <c r="O53" s="92"/>
      <c r="P53" s="92"/>
      <c r="Q53" s="92"/>
      <c r="R53" s="92"/>
      <c r="S53" s="92"/>
      <c r="T53" s="92"/>
      <c r="U53" s="92"/>
      <c r="V53" s="92"/>
      <c r="W53" s="92"/>
      <c r="X53" s="92"/>
      <c r="Y53" s="92"/>
      <c r="Z53" s="92"/>
      <c r="AA53" s="92"/>
      <c r="AB53" s="91"/>
      <c r="AC53" s="92"/>
      <c r="AD53" s="92"/>
      <c r="AE53" s="92"/>
      <c r="AF53" s="92"/>
      <c r="AG53" s="92"/>
      <c r="AH53" s="93"/>
      <c r="AI53" s="47"/>
      <c r="AJ53" s="93"/>
      <c r="AK53" s="93"/>
      <c r="AL53" s="93"/>
      <c r="AM53" s="93"/>
      <c r="AN53" s="93"/>
      <c r="AO53" s="93"/>
      <c r="AP53" s="93"/>
      <c r="AQ53" s="531">
        <f>30/660</f>
        <v>4.5454545454545456E-2</v>
      </c>
      <c r="AR53" s="93"/>
      <c r="AS53" s="93"/>
      <c r="AT53" s="93"/>
      <c r="AU53" s="93"/>
      <c r="AV53" s="93"/>
      <c r="AW53" s="93"/>
      <c r="AX53" s="93"/>
      <c r="AY53" s="93"/>
      <c r="AZ53" s="93"/>
      <c r="BA53" s="93"/>
      <c r="BB53" s="93"/>
      <c r="BC53" s="92"/>
      <c r="BD53" s="92"/>
      <c r="BE53" s="92"/>
      <c r="BF53" s="92"/>
      <c r="BG53" s="92"/>
      <c r="BH53" s="92"/>
      <c r="BI53" s="92"/>
      <c r="BJ53" s="92"/>
      <c r="BK53" s="92"/>
      <c r="BL53" s="92"/>
      <c r="BM53" s="92"/>
      <c r="BN53" s="92"/>
      <c r="BO53" s="92"/>
      <c r="BP53" s="92"/>
      <c r="BQ53" s="92"/>
      <c r="BR53" s="92"/>
      <c r="BS53" s="92"/>
      <c r="BT53" s="92"/>
      <c r="BU53" s="92"/>
      <c r="BV53" s="92"/>
      <c r="BW53" s="92"/>
      <c r="BX53" s="92"/>
      <c r="BY53" s="92"/>
      <c r="BZ53" s="92"/>
      <c r="CA53" s="92"/>
      <c r="CB53" s="92"/>
      <c r="CC53" s="92"/>
      <c r="CD53" s="92"/>
      <c r="CE53" s="92"/>
      <c r="CF53" s="92"/>
      <c r="CG53" s="92"/>
      <c r="CH53" s="92"/>
      <c r="CI53" s="92"/>
      <c r="CJ53" s="92"/>
      <c r="CK53" s="92"/>
      <c r="CL53" s="92"/>
      <c r="CM53" s="92"/>
      <c r="CN53" s="92"/>
      <c r="CO53" s="92"/>
      <c r="CP53" s="92"/>
      <c r="CQ53" s="92"/>
      <c r="CR53" s="92"/>
      <c r="CS53" s="92"/>
      <c r="CT53" s="92"/>
      <c r="CU53" s="92"/>
      <c r="CV53" s="92"/>
      <c r="CW53" s="92"/>
      <c r="CX53" s="92"/>
      <c r="CY53" s="92"/>
      <c r="CZ53" s="92"/>
      <c r="DA53" s="92"/>
      <c r="DB53" s="92"/>
      <c r="DC53" s="92"/>
      <c r="DD53" s="92"/>
      <c r="DE53" s="92"/>
      <c r="DF53" s="92"/>
      <c r="DG53" s="92"/>
      <c r="DH53" s="92"/>
      <c r="DI53" s="92"/>
      <c r="DJ53" s="92"/>
      <c r="DK53" s="92"/>
      <c r="DL53" s="92"/>
      <c r="DM53" s="92"/>
      <c r="DN53" s="92"/>
      <c r="DO53" s="92"/>
      <c r="DP53" s="92"/>
    </row>
    <row r="54" spans="1:120" ht="36" customHeight="1" x14ac:dyDescent="0.25">
      <c r="A54" s="92"/>
      <c r="B54" s="93"/>
      <c r="C54" s="92"/>
      <c r="D54" s="94"/>
      <c r="E54" s="92"/>
      <c r="F54" s="92"/>
      <c r="G54" s="92"/>
      <c r="H54" s="92"/>
      <c r="I54" s="92"/>
      <c r="J54" s="92"/>
      <c r="K54" s="92"/>
      <c r="L54" s="92"/>
      <c r="M54" s="92"/>
      <c r="N54" s="92"/>
      <c r="O54" s="92"/>
      <c r="P54" s="92"/>
      <c r="Q54" s="92"/>
      <c r="R54" s="92"/>
      <c r="S54" s="92"/>
      <c r="T54" s="92"/>
      <c r="U54" s="92"/>
      <c r="V54" s="92"/>
      <c r="W54" s="92"/>
      <c r="X54" s="92"/>
      <c r="Y54" s="92"/>
      <c r="Z54" s="92"/>
      <c r="AA54" s="92"/>
      <c r="AB54" s="91"/>
      <c r="AC54" s="92"/>
      <c r="AD54" s="92"/>
      <c r="AE54" s="92"/>
      <c r="AF54" s="92"/>
      <c r="AG54" s="92"/>
      <c r="AH54" s="93"/>
      <c r="AI54" s="47"/>
      <c r="AJ54" s="93"/>
      <c r="AK54" s="93"/>
      <c r="AL54" s="93"/>
      <c r="AM54" s="93"/>
      <c r="AN54" s="93"/>
      <c r="AO54" s="93"/>
      <c r="AP54" s="93"/>
      <c r="AQ54" s="531">
        <f>1450/3200</f>
        <v>0.453125</v>
      </c>
      <c r="AR54" s="93"/>
      <c r="AS54" s="93"/>
      <c r="AT54" s="93"/>
      <c r="AU54" s="93"/>
      <c r="AV54" s="93"/>
      <c r="AW54" s="93"/>
      <c r="AX54" s="93"/>
      <c r="AY54" s="93"/>
      <c r="AZ54" s="93"/>
      <c r="BA54" s="93"/>
      <c r="BB54" s="93"/>
      <c r="BC54" s="92"/>
      <c r="BD54" s="92"/>
      <c r="BE54" s="92"/>
      <c r="BF54" s="92"/>
      <c r="BG54" s="92"/>
      <c r="BH54" s="92"/>
      <c r="BI54" s="92"/>
      <c r="BJ54" s="92"/>
      <c r="BK54" s="92"/>
      <c r="BL54" s="92"/>
      <c r="BM54" s="92"/>
      <c r="BN54" s="92"/>
      <c r="BO54" s="92"/>
      <c r="BP54" s="92"/>
      <c r="BQ54" s="92"/>
      <c r="BR54" s="92"/>
      <c r="BS54" s="92"/>
      <c r="BT54" s="92"/>
      <c r="BU54" s="92"/>
      <c r="BV54" s="92"/>
      <c r="BW54" s="92"/>
      <c r="BX54" s="92"/>
      <c r="BY54" s="92"/>
      <c r="BZ54" s="92"/>
      <c r="CA54" s="92"/>
      <c r="CB54" s="92"/>
      <c r="CC54" s="92"/>
      <c r="CD54" s="92"/>
      <c r="CE54" s="92"/>
      <c r="CF54" s="92"/>
      <c r="CG54" s="92"/>
      <c r="CH54" s="92"/>
      <c r="CI54" s="92"/>
      <c r="CJ54" s="92"/>
      <c r="CK54" s="92"/>
      <c r="CL54" s="92"/>
      <c r="CM54" s="92"/>
      <c r="CN54" s="92"/>
      <c r="CO54" s="92"/>
      <c r="CP54" s="92"/>
      <c r="CQ54" s="92"/>
      <c r="CR54" s="92"/>
      <c r="CS54" s="92"/>
      <c r="CT54" s="92"/>
      <c r="CU54" s="92"/>
      <c r="CV54" s="92"/>
      <c r="CW54" s="92"/>
      <c r="CX54" s="92"/>
      <c r="CY54" s="92"/>
      <c r="CZ54" s="92"/>
      <c r="DA54" s="92"/>
      <c r="DB54" s="92"/>
      <c r="DC54" s="92"/>
      <c r="DD54" s="92"/>
      <c r="DE54" s="92"/>
      <c r="DF54" s="92"/>
      <c r="DG54" s="92"/>
      <c r="DH54" s="92"/>
      <c r="DI54" s="92"/>
      <c r="DJ54" s="92"/>
      <c r="DK54" s="92"/>
      <c r="DL54" s="92"/>
      <c r="DM54" s="92"/>
      <c r="DN54" s="92"/>
      <c r="DO54" s="92"/>
      <c r="DP54" s="92"/>
    </row>
  </sheetData>
  <autoFilter ref="A18:DP51" xr:uid="{00000000-0009-0000-0000-000001000000}"/>
  <mergeCells count="54">
    <mergeCell ref="D31:D34"/>
    <mergeCell ref="B9:B10"/>
    <mergeCell ref="CZ9:DO9"/>
    <mergeCell ref="A1:DO1"/>
    <mergeCell ref="A2:DO2"/>
    <mergeCell ref="D3:DO3"/>
    <mergeCell ref="D4:DO4"/>
    <mergeCell ref="D5:DO5"/>
    <mergeCell ref="D6:DO6"/>
    <mergeCell ref="A9:A10"/>
    <mergeCell ref="CQ17:CT17"/>
    <mergeCell ref="CU17:CX17"/>
    <mergeCell ref="CY17:DB17"/>
    <mergeCell ref="A15:DO15"/>
    <mergeCell ref="AA16:AL16"/>
    <mergeCell ref="AM16:AN17"/>
    <mergeCell ref="AK17:AL17"/>
    <mergeCell ref="AO16:BA17"/>
    <mergeCell ref="BC17:BF17"/>
    <mergeCell ref="BG17:BJ17"/>
    <mergeCell ref="BK17:BN17"/>
    <mergeCell ref="BO17:BR17"/>
    <mergeCell ref="BS17:BV17"/>
    <mergeCell ref="DJ16:DP16"/>
    <mergeCell ref="AA17:AA18"/>
    <mergeCell ref="AB17:AB18"/>
    <mergeCell ref="AC17:AC18"/>
    <mergeCell ref="BC16:DC16"/>
    <mergeCell ref="DD16:DI16"/>
    <mergeCell ref="CM17:CP17"/>
    <mergeCell ref="BW17:BZ17"/>
    <mergeCell ref="CA17:CD17"/>
    <mergeCell ref="CE17:CH17"/>
    <mergeCell ref="CI17:CL17"/>
    <mergeCell ref="A16:A18"/>
    <mergeCell ref="B16:B18"/>
    <mergeCell ref="C17:C18"/>
    <mergeCell ref="D17:D18"/>
    <mergeCell ref="E17:E18"/>
    <mergeCell ref="C16:Z16"/>
    <mergeCell ref="I17:J17"/>
    <mergeCell ref="K17:L17"/>
    <mergeCell ref="M17:Y17"/>
    <mergeCell ref="F17:F18"/>
    <mergeCell ref="G17:G18"/>
    <mergeCell ref="H17:H18"/>
    <mergeCell ref="Z17:Z18"/>
    <mergeCell ref="AI17:AI18"/>
    <mergeCell ref="AJ17:AJ18"/>
    <mergeCell ref="AD17:AD18"/>
    <mergeCell ref="AE17:AE18"/>
    <mergeCell ref="AF17:AF18"/>
    <mergeCell ref="AG17:AG18"/>
    <mergeCell ref="AH17:AH18"/>
  </mergeCells>
  <dataValidations count="12">
    <dataValidation type="date" allowBlank="1" showErrorMessage="1" sqref="B4:C6" xr:uid="{00000000-0002-0000-0100-000000000000}">
      <formula1>36526</formula1>
      <formula2>55153</formula2>
    </dataValidation>
    <dataValidation type="list" allowBlank="1" showErrorMessage="1" sqref="BP9:BP14" xr:uid="{00000000-0002-0000-0100-000001000000}">
      <formula1>INDIRECT($AP$9)</formula1>
    </dataValidation>
    <dataValidation type="custom" allowBlank="1" showInputMessage="1" showErrorMessage="1" prompt="Escriba el Objetivo general de la política pública." sqref="A15" xr:uid="{00000000-0002-0000-0100-000002000000}">
      <formula1>ISTEXT(A15)</formula1>
    </dataValidation>
    <dataValidation type="list" allowBlank="1" showErrorMessage="1" sqref="DJ47" xr:uid="{00000000-0002-0000-0100-000003000000}">
      <formula1>INDIRECT($BC$17)</formula1>
    </dataValidation>
    <dataValidation type="list" allowBlank="1" showErrorMessage="1" sqref="DI23:DI30 DI33:DI34 DI46 DI49" xr:uid="{00000000-0002-0000-0100-000004000000}">
      <formula1>INDIRECT($BA$17)</formula1>
    </dataValidation>
    <dataValidation type="list" allowBlank="1" showErrorMessage="1" sqref="F7 G8" xr:uid="{00000000-0002-0000-0100-000005000000}">
      <formula1>INDIRECT($B$7)</formula1>
    </dataValidation>
    <dataValidation type="list" allowBlank="1" showErrorMessage="1" sqref="H19:H51 AH19:AH51" xr:uid="{00000000-0002-0000-0100-000007000000}">
      <formula1>ANUALIZACIÓN</formula1>
    </dataValidation>
    <dataValidation type="list" allowBlank="1" showErrorMessage="1" sqref="AE9:AE14" xr:uid="{00000000-0002-0000-0100-000008000000}">
      <formula1>INDIRECT($Q$9)</formula1>
    </dataValidation>
    <dataValidation type="list" allowBlank="1" showErrorMessage="1" sqref="DJ37:DJ39" xr:uid="{00000000-0002-0000-0100-00000A000000}">
      <formula1>INDIRECT($BO$17)</formula1>
    </dataValidation>
    <dataValidation type="list" allowBlank="1" showErrorMessage="1" sqref="DJ19:DJ36 DJ40:DJ45" xr:uid="{00000000-0002-0000-0100-00000B000000}">
      <formula1>INDIRECT($BU$19)</formula1>
    </dataValidation>
    <dataValidation type="custom" allowBlank="1" showInputMessage="1" showErrorMessage="1" prompt="La celda es de solo texto" sqref="A19:A51" xr:uid="{00000000-0002-0000-0100-00000C000000}">
      <formula1>ISTEXT(A19)</formula1>
    </dataValidation>
    <dataValidation type="custom" allowBlank="1" showInputMessage="1" showErrorMessage="1" prompt="La celda debe contener solo texto" sqref="DF19:DG19 DE21:DF21 DE22:DG22 DE23:DF30 DE33:DF35 DF36:DG36 DK19:DL36 DF37:DF39 DK37:DM39 DF40:DG40 DE41:DG41 DF42:DG42 DE43:DG45 DK40:DL45 DE46:DF46 DF47:DG47 DK47:DM47 DE48:DG51" xr:uid="{00000000-0002-0000-0100-00000D000000}">
      <formula1>ISTEXT(DE19)</formula1>
    </dataValidation>
  </dataValidations>
  <hyperlinks>
    <hyperlink ref="DI21" r:id="rId1" xr:uid="{00000000-0004-0000-0100-000000000000}"/>
    <hyperlink ref="DI22" r:id="rId2" xr:uid="{00000000-0004-0000-0100-000001000000}"/>
    <hyperlink ref="DI23" r:id="rId3" xr:uid="{00000000-0004-0000-0100-000002000000}"/>
    <hyperlink ref="DI24" r:id="rId4" xr:uid="{00000000-0004-0000-0100-000003000000}"/>
    <hyperlink ref="DI25" r:id="rId5" xr:uid="{00000000-0004-0000-0100-000004000000}"/>
    <hyperlink ref="DI26" r:id="rId6" xr:uid="{00000000-0004-0000-0100-000005000000}"/>
    <hyperlink ref="DI27" r:id="rId7" xr:uid="{00000000-0004-0000-0100-000006000000}"/>
    <hyperlink ref="DI28" r:id="rId8" xr:uid="{00000000-0004-0000-0100-000007000000}"/>
    <hyperlink ref="DI29" r:id="rId9" xr:uid="{00000000-0004-0000-0100-000008000000}"/>
    <hyperlink ref="DI30" r:id="rId10" xr:uid="{00000000-0004-0000-0100-000009000000}"/>
    <hyperlink ref="DI32" r:id="rId11" xr:uid="{00000000-0004-0000-0100-00000A000000}"/>
    <hyperlink ref="DI33" r:id="rId12" xr:uid="{00000000-0004-0000-0100-00000B000000}"/>
    <hyperlink ref="DI35" r:id="rId13" xr:uid="{00000000-0004-0000-0100-00000C000000}"/>
    <hyperlink ref="DI36" r:id="rId14" xr:uid="{00000000-0004-0000-0100-00000D000000}"/>
    <hyperlink ref="DI37" r:id="rId15" xr:uid="{00000000-0004-0000-0100-00000E000000}"/>
    <hyperlink ref="DO37" r:id="rId16" xr:uid="{00000000-0004-0000-0100-00000F000000}"/>
    <hyperlink ref="DO38" r:id="rId17" xr:uid="{00000000-0004-0000-0100-000010000000}"/>
    <hyperlink ref="DO39" r:id="rId18" xr:uid="{00000000-0004-0000-0100-000011000000}"/>
    <hyperlink ref="DI41" r:id="rId19" xr:uid="{00000000-0004-0000-0100-000012000000}"/>
    <hyperlink ref="DI43" r:id="rId20" xr:uid="{00000000-0004-0000-0100-000013000000}"/>
    <hyperlink ref="DI44" r:id="rId21" xr:uid="{00000000-0004-0000-0100-000014000000}"/>
    <hyperlink ref="DI45" r:id="rId22" xr:uid="{00000000-0004-0000-0100-000015000000}"/>
    <hyperlink ref="DI46" r:id="rId23" xr:uid="{00000000-0004-0000-0100-000016000000}"/>
    <hyperlink ref="DI47" r:id="rId24" xr:uid="{00000000-0004-0000-0100-000017000000}"/>
    <hyperlink ref="DO47" r:id="rId25" xr:uid="{00000000-0004-0000-0100-000018000000}"/>
    <hyperlink ref="DI48" r:id="rId26" xr:uid="{00000000-0004-0000-0100-000019000000}"/>
    <hyperlink ref="DI49" r:id="rId27" xr:uid="{00000000-0004-0000-0100-00001A000000}"/>
    <hyperlink ref="DI50" r:id="rId28" xr:uid="{00000000-0004-0000-0100-00001B000000}"/>
    <hyperlink ref="DI51" r:id="rId29" xr:uid="{00000000-0004-0000-0100-00001C000000}"/>
  </hyperlink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100-000006000000}">
          <x14:formula1>
            <xm:f>Desplegables!$I$4:$I$18</xm:f>
          </x14:formula1>
          <xm:sqref>B7:C8 B9:D9 C10:D10 B11:D14 Q9:Q14</xm:sqref>
        </x14:dataValidation>
        <x14:dataValidation type="list" allowBlank="1" showInputMessage="1" showErrorMessage="1" prompt="Seleccione de la lista. Identifique los sectores corresponsables, utilice una columna para cada sector con su respectiva entidad." xr:uid="{00000000-0002-0000-0100-000009000000}">
          <x14:formula1>
            <xm:f>Desplegables!$I$4:$I$18</xm:f>
          </x14:formula1>
          <xm:sqref>AP9:AP14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M57"/>
  <sheetViews>
    <sheetView topLeftCell="B1" zoomScale="90" zoomScaleNormal="90" workbookViewId="0">
      <selection activeCell="E10" sqref="E10"/>
    </sheetView>
  </sheetViews>
  <sheetFormatPr baseColWidth="10" defaultColWidth="14.42578125" defaultRowHeight="15" customHeight="1" x14ac:dyDescent="0.25"/>
  <cols>
    <col min="1" max="1" width="25.140625" customWidth="1"/>
    <col min="2" max="2" width="39.140625" customWidth="1"/>
    <col min="3" max="3" width="14.42578125" customWidth="1"/>
    <col min="4" max="4" width="17.42578125" customWidth="1"/>
    <col min="5" max="5" width="11.42578125" customWidth="1"/>
    <col min="6" max="6" width="17.140625" customWidth="1"/>
    <col min="7" max="12" width="11.42578125" customWidth="1"/>
    <col min="13" max="13" width="15.140625" customWidth="1"/>
    <col min="14" max="26" width="11.42578125" customWidth="1"/>
  </cols>
  <sheetData>
    <row r="1" spans="1:13" ht="15.75" customHeight="1" x14ac:dyDescent="0.25">
      <c r="A1" s="97"/>
      <c r="B1" s="98" t="s">
        <v>501</v>
      </c>
      <c r="C1" s="99"/>
      <c r="D1" s="99"/>
      <c r="E1" s="99"/>
      <c r="F1" s="99"/>
      <c r="G1" s="99"/>
      <c r="H1" s="99"/>
      <c r="I1" s="99"/>
      <c r="J1" s="99"/>
      <c r="K1" s="99"/>
      <c r="L1" s="99"/>
      <c r="M1" s="100"/>
    </row>
    <row r="2" spans="1:13" ht="15" customHeight="1" x14ac:dyDescent="0.25">
      <c r="A2" s="603" t="s">
        <v>502</v>
      </c>
      <c r="B2" s="101" t="s">
        <v>503</v>
      </c>
      <c r="C2" s="610" t="s">
        <v>273</v>
      </c>
      <c r="D2" s="555"/>
      <c r="E2" s="555"/>
      <c r="F2" s="555"/>
      <c r="G2" s="555"/>
      <c r="H2" s="555"/>
      <c r="I2" s="555"/>
      <c r="J2" s="555"/>
      <c r="K2" s="555"/>
      <c r="L2" s="555"/>
      <c r="M2" s="611"/>
    </row>
    <row r="3" spans="1:13" ht="213" customHeight="1" x14ac:dyDescent="0.25">
      <c r="A3" s="601"/>
      <c r="B3" s="102" t="s">
        <v>504</v>
      </c>
      <c r="C3" s="612" t="s">
        <v>987</v>
      </c>
      <c r="D3" s="562"/>
      <c r="E3" s="562"/>
      <c r="F3" s="562"/>
      <c r="G3" s="562"/>
      <c r="H3" s="562"/>
      <c r="I3" s="562"/>
      <c r="J3" s="562"/>
      <c r="K3" s="562"/>
      <c r="L3" s="562"/>
      <c r="M3" s="589"/>
    </row>
    <row r="4" spans="1:13" ht="15.75" customHeight="1" x14ac:dyDescent="0.25">
      <c r="A4" s="601"/>
      <c r="B4" s="104" t="s">
        <v>239</v>
      </c>
      <c r="C4" s="105" t="s">
        <v>95</v>
      </c>
      <c r="D4" s="106"/>
      <c r="E4" s="107"/>
      <c r="F4" s="590" t="s">
        <v>240</v>
      </c>
      <c r="G4" s="563"/>
      <c r="H4" s="108"/>
      <c r="I4" s="109"/>
      <c r="J4" s="109"/>
      <c r="K4" s="109"/>
      <c r="L4" s="109"/>
      <c r="M4" s="110"/>
    </row>
    <row r="5" spans="1:13" ht="16.5" customHeight="1" x14ac:dyDescent="0.25">
      <c r="A5" s="601"/>
      <c r="B5" s="111" t="s">
        <v>505</v>
      </c>
      <c r="C5" s="591"/>
      <c r="D5" s="592"/>
      <c r="E5" s="592"/>
      <c r="F5" s="592"/>
      <c r="G5" s="592"/>
      <c r="H5" s="592"/>
      <c r="I5" s="592"/>
      <c r="J5" s="592"/>
      <c r="K5" s="592"/>
      <c r="L5" s="592"/>
      <c r="M5" s="593"/>
    </row>
    <row r="6" spans="1:13" ht="15.75" customHeight="1" x14ac:dyDescent="0.25">
      <c r="A6" s="601"/>
      <c r="B6" s="104" t="s">
        <v>506</v>
      </c>
      <c r="C6" s="105"/>
      <c r="D6" s="109"/>
      <c r="E6" s="109"/>
      <c r="F6" s="109"/>
      <c r="G6" s="109"/>
      <c r="H6" s="109"/>
      <c r="I6" s="109"/>
      <c r="J6" s="109"/>
      <c r="K6" s="109"/>
      <c r="L6" s="109"/>
      <c r="M6" s="110"/>
    </row>
    <row r="7" spans="1:13" ht="15.75" customHeight="1" x14ac:dyDescent="0.25">
      <c r="A7" s="601"/>
      <c r="B7" s="102" t="s">
        <v>507</v>
      </c>
      <c r="C7" s="606" t="s">
        <v>25</v>
      </c>
      <c r="D7" s="607"/>
      <c r="E7" s="112"/>
      <c r="F7" s="112"/>
      <c r="G7" s="113"/>
      <c r="H7" s="114" t="s">
        <v>243</v>
      </c>
      <c r="I7" s="594" t="s">
        <v>42</v>
      </c>
      <c r="J7" s="562"/>
      <c r="K7" s="562"/>
      <c r="L7" s="562"/>
      <c r="M7" s="589"/>
    </row>
    <row r="8" spans="1:13" ht="15" customHeight="1" x14ac:dyDescent="0.25">
      <c r="A8" s="601"/>
      <c r="B8" s="595" t="s">
        <v>508</v>
      </c>
      <c r="C8" s="115"/>
      <c r="D8" s="116"/>
      <c r="E8" s="116"/>
      <c r="F8" s="116"/>
      <c r="G8" s="116"/>
      <c r="H8" s="116"/>
      <c r="I8" s="116"/>
      <c r="J8" s="116"/>
      <c r="K8" s="116"/>
      <c r="L8" s="117"/>
      <c r="M8" s="118"/>
    </row>
    <row r="9" spans="1:13" ht="15.75" customHeight="1" x14ac:dyDescent="0.25">
      <c r="A9" s="601"/>
      <c r="B9" s="596"/>
      <c r="C9" s="599" t="s">
        <v>42</v>
      </c>
      <c r="D9" s="552"/>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50.25" customHeight="1" x14ac:dyDescent="0.25">
      <c r="A11" s="602"/>
      <c r="B11" s="123" t="s">
        <v>510</v>
      </c>
      <c r="C11" s="608" t="s">
        <v>511</v>
      </c>
      <c r="D11" s="562"/>
      <c r="E11" s="562"/>
      <c r="F11" s="562"/>
      <c r="G11" s="562"/>
      <c r="H11" s="562"/>
      <c r="I11" s="562"/>
      <c r="J11" s="562"/>
      <c r="K11" s="562"/>
      <c r="L11" s="562"/>
      <c r="M11" s="589"/>
    </row>
    <row r="12" spans="1:13" ht="15.75" customHeight="1" x14ac:dyDescent="0.25">
      <c r="A12" s="600" t="s">
        <v>512</v>
      </c>
      <c r="B12" s="102" t="s">
        <v>229</v>
      </c>
      <c r="C12" s="608" t="s">
        <v>513</v>
      </c>
      <c r="D12" s="607"/>
      <c r="E12" s="124"/>
      <c r="F12" s="124"/>
      <c r="G12" s="124"/>
      <c r="H12" s="124"/>
      <c r="I12" s="124"/>
      <c r="J12" s="124"/>
      <c r="K12" s="124"/>
      <c r="L12" s="125"/>
      <c r="M12" s="126"/>
    </row>
    <row r="13" spans="1:13" ht="8.25" customHeight="1" x14ac:dyDescent="0.25">
      <c r="A13" s="601"/>
      <c r="B13" s="595" t="s">
        <v>514</v>
      </c>
      <c r="C13" s="127"/>
      <c r="D13" s="128"/>
      <c r="E13" s="128"/>
      <c r="F13" s="128"/>
      <c r="G13" s="128"/>
      <c r="H13" s="128"/>
      <c r="I13" s="128"/>
      <c r="J13" s="128"/>
      <c r="K13" s="128"/>
      <c r="L13" s="128"/>
      <c r="M13" s="129"/>
    </row>
    <row r="14" spans="1:13" ht="9" customHeight="1" x14ac:dyDescent="0.25">
      <c r="A14" s="601"/>
      <c r="B14" s="596"/>
      <c r="C14" s="130"/>
      <c r="D14" s="131"/>
      <c r="E14" s="132"/>
      <c r="F14" s="131"/>
      <c r="G14" s="132"/>
      <c r="H14" s="131"/>
      <c r="I14" s="132"/>
      <c r="J14" s="131"/>
      <c r="K14" s="132"/>
      <c r="L14" s="132"/>
      <c r="M14" s="133"/>
    </row>
    <row r="15" spans="1:13" ht="15.75" customHeight="1" x14ac:dyDescent="0.25">
      <c r="A15" s="601"/>
      <c r="B15" s="596"/>
      <c r="C15" s="134" t="s">
        <v>515</v>
      </c>
      <c r="D15" s="135"/>
      <c r="E15" s="136" t="s">
        <v>516</v>
      </c>
      <c r="F15" s="135"/>
      <c r="G15" s="136" t="s">
        <v>517</v>
      </c>
      <c r="H15" s="135"/>
      <c r="I15" s="136" t="s">
        <v>518</v>
      </c>
      <c r="J15" s="108"/>
      <c r="K15" s="136"/>
      <c r="L15" s="136"/>
      <c r="M15" s="133"/>
    </row>
    <row r="16" spans="1:13" ht="15.75" customHeight="1" x14ac:dyDescent="0.25">
      <c r="A16" s="601"/>
      <c r="B16" s="596"/>
      <c r="C16" s="134" t="s">
        <v>519</v>
      </c>
      <c r="D16" s="90"/>
      <c r="E16" s="136" t="s">
        <v>520</v>
      </c>
      <c r="F16" s="88"/>
      <c r="G16" s="136" t="s">
        <v>521</v>
      </c>
      <c r="H16" s="88"/>
      <c r="I16" s="136"/>
      <c r="J16" s="132"/>
      <c r="K16" s="136"/>
      <c r="L16" s="136"/>
      <c r="M16" s="133"/>
    </row>
    <row r="17" spans="1:13" ht="15.75" customHeight="1" x14ac:dyDescent="0.25">
      <c r="A17" s="601"/>
      <c r="B17" s="596"/>
      <c r="C17" s="134" t="s">
        <v>522</v>
      </c>
      <c r="D17" s="90"/>
      <c r="E17" s="136" t="s">
        <v>523</v>
      </c>
      <c r="F17" s="90"/>
      <c r="G17" s="136"/>
      <c r="H17" s="132"/>
      <c r="I17" s="136"/>
      <c r="J17" s="132"/>
      <c r="K17" s="136"/>
      <c r="L17" s="136"/>
      <c r="M17" s="133"/>
    </row>
    <row r="18" spans="1:13" ht="15.75" customHeight="1" x14ac:dyDescent="0.25">
      <c r="A18" s="601"/>
      <c r="B18" s="596"/>
      <c r="C18" s="134" t="s">
        <v>105</v>
      </c>
      <c r="D18" s="88" t="s">
        <v>524</v>
      </c>
      <c r="E18" s="136" t="s">
        <v>525</v>
      </c>
      <c r="F18" s="120" t="s">
        <v>526</v>
      </c>
      <c r="G18" s="120"/>
      <c r="H18" s="120"/>
      <c r="I18" s="120"/>
      <c r="J18" s="120"/>
      <c r="K18" s="120"/>
      <c r="L18" s="120"/>
      <c r="M18" s="137"/>
    </row>
    <row r="19" spans="1:13" ht="9.75" customHeight="1" x14ac:dyDescent="0.25">
      <c r="A19" s="601"/>
      <c r="B19" s="597"/>
      <c r="C19" s="138"/>
      <c r="D19" s="139"/>
      <c r="E19" s="139"/>
      <c r="F19" s="139"/>
      <c r="G19" s="139"/>
      <c r="H19" s="139"/>
      <c r="I19" s="139"/>
      <c r="J19" s="139"/>
      <c r="K19" s="139"/>
      <c r="L19" s="139"/>
      <c r="M19" s="140"/>
    </row>
    <row r="20" spans="1:13" ht="15.75" customHeight="1" x14ac:dyDescent="0.25">
      <c r="A20" s="601"/>
      <c r="B20" s="595" t="s">
        <v>527</v>
      </c>
      <c r="C20" s="141"/>
      <c r="D20" s="128"/>
      <c r="E20" s="128"/>
      <c r="F20" s="128"/>
      <c r="G20" s="128"/>
      <c r="H20" s="128"/>
      <c r="I20" s="128"/>
      <c r="J20" s="128"/>
      <c r="K20" s="128"/>
      <c r="L20" s="117"/>
      <c r="M20" s="118"/>
    </row>
    <row r="21" spans="1:13" ht="15.75" customHeight="1" x14ac:dyDescent="0.25">
      <c r="A21" s="601"/>
      <c r="B21" s="596"/>
      <c r="C21" s="134" t="s">
        <v>528</v>
      </c>
      <c r="D21" s="88"/>
      <c r="E21" s="142"/>
      <c r="F21" s="136" t="s">
        <v>529</v>
      </c>
      <c r="G21" s="90"/>
      <c r="H21" s="142"/>
      <c r="I21" s="136" t="s">
        <v>530</v>
      </c>
      <c r="J21" s="90" t="s">
        <v>524</v>
      </c>
      <c r="K21" s="142"/>
      <c r="L21" s="92"/>
      <c r="M21" s="119"/>
    </row>
    <row r="22" spans="1:13" ht="15.75" customHeight="1" x14ac:dyDescent="0.25">
      <c r="A22" s="601"/>
      <c r="B22" s="596"/>
      <c r="C22" s="134" t="s">
        <v>531</v>
      </c>
      <c r="D22" s="143"/>
      <c r="E22" s="92"/>
      <c r="F22" s="136" t="s">
        <v>532</v>
      </c>
      <c r="G22" s="88"/>
      <c r="H22" s="92"/>
      <c r="I22" s="144"/>
      <c r="J22" s="92"/>
      <c r="K22" s="93"/>
      <c r="L22" s="92"/>
      <c r="M22" s="119"/>
    </row>
    <row r="23" spans="1:13" ht="15.75" customHeight="1" x14ac:dyDescent="0.25">
      <c r="A23" s="601"/>
      <c r="B23" s="596"/>
      <c r="C23" s="145"/>
      <c r="D23" s="131"/>
      <c r="E23" s="131"/>
      <c r="F23" s="131"/>
      <c r="G23" s="131"/>
      <c r="H23" s="131"/>
      <c r="I23" s="131"/>
      <c r="J23" s="131"/>
      <c r="K23" s="131"/>
      <c r="L23" s="121"/>
      <c r="M23" s="122"/>
    </row>
    <row r="24" spans="1:13" ht="15.75" customHeight="1" x14ac:dyDescent="0.25">
      <c r="A24" s="601"/>
      <c r="B24" s="146" t="s">
        <v>533</v>
      </c>
      <c r="C24" s="147"/>
      <c r="D24" s="148"/>
      <c r="E24" s="148"/>
      <c r="F24" s="148"/>
      <c r="G24" s="148"/>
      <c r="H24" s="148"/>
      <c r="I24" s="148"/>
      <c r="J24" s="148"/>
      <c r="K24" s="148"/>
      <c r="L24" s="148"/>
      <c r="M24" s="149"/>
    </row>
    <row r="25" spans="1:13" ht="15.75" customHeight="1" x14ac:dyDescent="0.25">
      <c r="A25" s="601"/>
      <c r="B25" s="150"/>
      <c r="C25" s="151" t="s">
        <v>534</v>
      </c>
      <c r="D25" s="88"/>
      <c r="E25" s="142"/>
      <c r="F25" s="152" t="s">
        <v>535</v>
      </c>
      <c r="G25" s="88"/>
      <c r="H25" s="142"/>
      <c r="I25" s="152" t="s">
        <v>536</v>
      </c>
      <c r="J25" s="153"/>
      <c r="K25" s="124"/>
      <c r="L25" s="154"/>
      <c r="M25" s="155"/>
    </row>
    <row r="26" spans="1:13" ht="15.75" customHeight="1" x14ac:dyDescent="0.25">
      <c r="A26" s="601"/>
      <c r="B26" s="111"/>
      <c r="C26" s="138"/>
      <c r="D26" s="139"/>
      <c r="E26" s="139"/>
      <c r="F26" s="139"/>
      <c r="G26" s="139"/>
      <c r="H26" s="139"/>
      <c r="I26" s="139"/>
      <c r="J26" s="139"/>
      <c r="K26" s="139"/>
      <c r="L26" s="139"/>
      <c r="M26" s="140"/>
    </row>
    <row r="27" spans="1:13" ht="15.75" customHeight="1" x14ac:dyDescent="0.25">
      <c r="A27" s="601"/>
      <c r="B27" s="609" t="s">
        <v>537</v>
      </c>
      <c r="C27" s="157"/>
      <c r="D27" s="158"/>
      <c r="E27" s="158"/>
      <c r="F27" s="158"/>
      <c r="G27" s="158"/>
      <c r="H27" s="158"/>
      <c r="I27" s="158"/>
      <c r="J27" s="158"/>
      <c r="K27" s="158"/>
      <c r="L27" s="92"/>
      <c r="M27" s="119"/>
    </row>
    <row r="28" spans="1:13" ht="15.75" customHeight="1" x14ac:dyDescent="0.25">
      <c r="A28" s="601"/>
      <c r="B28" s="596"/>
      <c r="C28" s="159" t="s">
        <v>538</v>
      </c>
      <c r="D28" s="530">
        <v>2026</v>
      </c>
      <c r="E28" s="161"/>
      <c r="F28" s="142" t="s">
        <v>539</v>
      </c>
      <c r="G28" s="162" t="s">
        <v>540</v>
      </c>
      <c r="H28" s="161"/>
      <c r="I28" s="152"/>
      <c r="J28" s="161"/>
      <c r="K28" s="161"/>
      <c r="L28" s="92"/>
      <c r="M28" s="119"/>
    </row>
    <row r="29" spans="1:13" ht="15.75" customHeight="1" x14ac:dyDescent="0.25">
      <c r="A29" s="601"/>
      <c r="B29" s="596"/>
      <c r="C29" s="159"/>
      <c r="D29" s="163"/>
      <c r="E29" s="161"/>
      <c r="F29" s="142"/>
      <c r="G29" s="161"/>
      <c r="H29" s="161"/>
      <c r="I29" s="152"/>
      <c r="J29" s="161"/>
      <c r="K29" s="161"/>
      <c r="L29" s="92"/>
      <c r="M29" s="119"/>
    </row>
    <row r="30" spans="1:13" ht="15.75" customHeight="1" x14ac:dyDescent="0.25">
      <c r="A30" s="601"/>
      <c r="B30" s="146" t="s">
        <v>541</v>
      </c>
      <c r="C30" s="164"/>
      <c r="D30" s="165"/>
      <c r="E30" s="165"/>
      <c r="F30" s="165"/>
      <c r="G30" s="165"/>
      <c r="H30" s="165"/>
      <c r="I30" s="165"/>
      <c r="J30" s="165"/>
      <c r="K30" s="165"/>
      <c r="L30" s="165"/>
      <c r="M30" s="166"/>
    </row>
    <row r="31" spans="1:13" ht="15.75" customHeight="1" x14ac:dyDescent="0.25">
      <c r="A31" s="601"/>
      <c r="B31" s="150"/>
      <c r="C31" s="134"/>
      <c r="D31" s="142" t="s">
        <v>542</v>
      </c>
      <c r="E31" s="142"/>
      <c r="F31" s="142" t="s">
        <v>543</v>
      </c>
      <c r="G31" s="142"/>
      <c r="H31" s="93" t="s">
        <v>544</v>
      </c>
      <c r="I31" s="93"/>
      <c r="J31" s="93" t="s">
        <v>545</v>
      </c>
      <c r="K31" s="142"/>
      <c r="L31" s="142" t="s">
        <v>546</v>
      </c>
      <c r="M31" s="167"/>
    </row>
    <row r="32" spans="1:13" ht="15.75" customHeight="1" x14ac:dyDescent="0.25">
      <c r="A32" s="601"/>
      <c r="B32" s="150"/>
      <c r="C32" s="134"/>
      <c r="D32" s="76"/>
      <c r="E32" s="76"/>
      <c r="F32" s="76"/>
      <c r="G32" s="76"/>
      <c r="H32" s="168"/>
      <c r="I32" s="154"/>
      <c r="J32" s="168">
        <v>0.05</v>
      </c>
      <c r="K32" s="154"/>
      <c r="L32" s="168">
        <v>0.1</v>
      </c>
      <c r="M32" s="169"/>
    </row>
    <row r="33" spans="1:13" ht="15.75" customHeight="1" x14ac:dyDescent="0.25">
      <c r="A33" s="601"/>
      <c r="B33" s="150"/>
      <c r="C33" s="134"/>
      <c r="D33" s="142" t="s">
        <v>547</v>
      </c>
      <c r="E33" s="142"/>
      <c r="F33" s="142" t="s">
        <v>548</v>
      </c>
      <c r="G33" s="142"/>
      <c r="H33" s="93" t="s">
        <v>549</v>
      </c>
      <c r="I33" s="93"/>
      <c r="J33" s="93" t="s">
        <v>550</v>
      </c>
      <c r="K33" s="142"/>
      <c r="L33" s="142" t="s">
        <v>551</v>
      </c>
      <c r="M33" s="133"/>
    </row>
    <row r="34" spans="1:13" ht="15.75" customHeight="1" x14ac:dyDescent="0.25">
      <c r="A34" s="601"/>
      <c r="B34" s="150"/>
      <c r="C34" s="134"/>
      <c r="D34" s="168">
        <v>0.15</v>
      </c>
      <c r="E34" s="154"/>
      <c r="F34" s="168">
        <v>0.2</v>
      </c>
      <c r="G34" s="154"/>
      <c r="H34" s="168">
        <v>0.25</v>
      </c>
      <c r="I34" s="154"/>
      <c r="J34" s="168">
        <v>0.3</v>
      </c>
      <c r="K34" s="154"/>
      <c r="L34" s="168">
        <v>0.35</v>
      </c>
      <c r="M34" s="169"/>
    </row>
    <row r="35" spans="1:13" ht="15.75" customHeight="1" x14ac:dyDescent="0.25">
      <c r="A35" s="601"/>
      <c r="B35" s="150"/>
      <c r="C35" s="134"/>
      <c r="D35" s="142" t="s">
        <v>552</v>
      </c>
      <c r="E35" s="142"/>
      <c r="F35" s="142" t="s">
        <v>553</v>
      </c>
      <c r="G35" s="142"/>
      <c r="H35" s="93" t="s">
        <v>554</v>
      </c>
      <c r="I35" s="93"/>
      <c r="J35" s="93" t="s">
        <v>555</v>
      </c>
      <c r="K35" s="142"/>
      <c r="L35" s="142" t="s">
        <v>556</v>
      </c>
      <c r="M35" s="133"/>
    </row>
    <row r="36" spans="1:13" ht="15.75" customHeight="1" x14ac:dyDescent="0.25">
      <c r="A36" s="601"/>
      <c r="B36" s="150"/>
      <c r="C36" s="134"/>
      <c r="D36" s="168">
        <v>0.4</v>
      </c>
      <c r="E36" s="154"/>
      <c r="F36" s="168">
        <v>0.45</v>
      </c>
      <c r="G36" s="154"/>
      <c r="H36" s="168">
        <v>0.5</v>
      </c>
      <c r="I36" s="154"/>
      <c r="J36" s="168"/>
      <c r="K36" s="154"/>
      <c r="L36" s="168"/>
      <c r="M36" s="169"/>
    </row>
    <row r="37" spans="1:13" ht="15.75" customHeight="1" x14ac:dyDescent="0.25">
      <c r="A37" s="601"/>
      <c r="B37" s="150"/>
      <c r="C37" s="134"/>
      <c r="D37" s="170" t="s">
        <v>556</v>
      </c>
      <c r="E37" s="124"/>
      <c r="F37" s="170" t="s">
        <v>557</v>
      </c>
      <c r="G37" s="124"/>
      <c r="H37" s="171"/>
      <c r="I37" s="148"/>
      <c r="J37" s="171"/>
      <c r="K37" s="148"/>
      <c r="L37" s="171"/>
      <c r="M37" s="149"/>
    </row>
    <row r="38" spans="1:13" ht="15.75" customHeight="1" x14ac:dyDescent="0.25">
      <c r="A38" s="601"/>
      <c r="B38" s="150"/>
      <c r="C38" s="134"/>
      <c r="D38" s="168"/>
      <c r="E38" s="154"/>
      <c r="F38" s="616">
        <v>0.5</v>
      </c>
      <c r="G38" s="563"/>
      <c r="H38" s="172"/>
      <c r="I38" s="142"/>
      <c r="J38" s="172"/>
      <c r="K38" s="142"/>
      <c r="L38" s="172"/>
      <c r="M38" s="155"/>
    </row>
    <row r="39" spans="1:13" ht="15.75" customHeight="1" x14ac:dyDescent="0.25">
      <c r="A39" s="601"/>
      <c r="B39" s="111"/>
      <c r="C39" s="173"/>
      <c r="D39" s="121"/>
      <c r="E39" s="121"/>
      <c r="F39" s="121"/>
      <c r="G39" s="121"/>
      <c r="H39" s="617"/>
      <c r="I39" s="552"/>
      <c r="J39" s="174"/>
      <c r="K39" s="139"/>
      <c r="L39" s="174"/>
      <c r="M39" s="140"/>
    </row>
    <row r="40" spans="1:13" ht="18" customHeight="1" x14ac:dyDescent="0.25">
      <c r="A40" s="601"/>
      <c r="B40" s="609" t="s">
        <v>558</v>
      </c>
      <c r="C40" s="175"/>
      <c r="D40" s="132"/>
      <c r="E40" s="132"/>
      <c r="F40" s="132"/>
      <c r="G40" s="132"/>
      <c r="H40" s="132"/>
      <c r="I40" s="132"/>
      <c r="J40" s="132"/>
      <c r="K40" s="132"/>
      <c r="L40" s="92"/>
      <c r="M40" s="119"/>
    </row>
    <row r="41" spans="1:13" ht="15.75" customHeight="1" x14ac:dyDescent="0.25">
      <c r="A41" s="601"/>
      <c r="B41" s="596"/>
      <c r="C41" s="176"/>
      <c r="D41" s="177" t="s">
        <v>93</v>
      </c>
      <c r="E41" s="178" t="s">
        <v>95</v>
      </c>
      <c r="F41" s="618" t="s">
        <v>559</v>
      </c>
      <c r="G41" s="620" t="s">
        <v>105</v>
      </c>
      <c r="H41" s="621"/>
      <c r="I41" s="621"/>
      <c r="J41" s="622"/>
      <c r="K41" s="179" t="s">
        <v>525</v>
      </c>
      <c r="L41" s="624"/>
      <c r="M41" s="625"/>
    </row>
    <row r="42" spans="1:13" ht="15.75" customHeight="1" x14ac:dyDescent="0.25">
      <c r="A42" s="601"/>
      <c r="B42" s="596"/>
      <c r="C42" s="176"/>
      <c r="D42" s="96"/>
      <c r="E42" s="90" t="s">
        <v>524</v>
      </c>
      <c r="F42" s="619"/>
      <c r="G42" s="586"/>
      <c r="H42" s="623"/>
      <c r="I42" s="623"/>
      <c r="J42" s="587"/>
      <c r="K42" s="92"/>
      <c r="L42" s="586"/>
      <c r="M42" s="626"/>
    </row>
    <row r="43" spans="1:13" ht="15.75" customHeight="1" x14ac:dyDescent="0.25">
      <c r="A43" s="601"/>
      <c r="B43" s="597"/>
      <c r="C43" s="180"/>
      <c r="D43" s="121"/>
      <c r="E43" s="121"/>
      <c r="F43" s="121"/>
      <c r="G43" s="121"/>
      <c r="H43" s="121"/>
      <c r="I43" s="121"/>
      <c r="J43" s="121"/>
      <c r="K43" s="121"/>
      <c r="L43" s="92"/>
      <c r="M43" s="119"/>
    </row>
    <row r="44" spans="1:13" ht="317.25" customHeight="1" x14ac:dyDescent="0.25">
      <c r="A44" s="601"/>
      <c r="B44" s="102" t="s">
        <v>560</v>
      </c>
      <c r="C44" s="627" t="s">
        <v>988</v>
      </c>
      <c r="D44" s="562"/>
      <c r="E44" s="562"/>
      <c r="F44" s="562"/>
      <c r="G44" s="562"/>
      <c r="H44" s="562"/>
      <c r="I44" s="562"/>
      <c r="J44" s="562"/>
      <c r="K44" s="562"/>
      <c r="L44" s="562"/>
      <c r="M44" s="589"/>
    </row>
    <row r="45" spans="1:13" ht="16.5" customHeight="1" x14ac:dyDescent="0.25">
      <c r="A45" s="601"/>
      <c r="B45" s="102" t="s">
        <v>561</v>
      </c>
      <c r="C45" s="608" t="s">
        <v>562</v>
      </c>
      <c r="D45" s="562"/>
      <c r="E45" s="562"/>
      <c r="F45" s="562"/>
      <c r="G45" s="562"/>
      <c r="H45" s="562"/>
      <c r="I45" s="562"/>
      <c r="J45" s="562"/>
      <c r="K45" s="562"/>
      <c r="L45" s="562"/>
      <c r="M45" s="589"/>
    </row>
    <row r="46" spans="1:13" ht="21" customHeight="1" x14ac:dyDescent="0.25">
      <c r="A46" s="601"/>
      <c r="B46" s="102" t="s">
        <v>563</v>
      </c>
      <c r="C46" s="608" t="s">
        <v>564</v>
      </c>
      <c r="D46" s="562"/>
      <c r="E46" s="562"/>
      <c r="F46" s="562"/>
      <c r="G46" s="562"/>
      <c r="H46" s="562"/>
      <c r="I46" s="562"/>
      <c r="J46" s="562"/>
      <c r="K46" s="562"/>
      <c r="L46" s="562"/>
      <c r="M46" s="589"/>
    </row>
    <row r="47" spans="1:13" ht="15.75" customHeight="1" x14ac:dyDescent="0.25">
      <c r="A47" s="602"/>
      <c r="B47" s="102" t="s">
        <v>565</v>
      </c>
      <c r="C47" s="628">
        <v>46052</v>
      </c>
      <c r="D47" s="562"/>
      <c r="E47" s="562"/>
      <c r="F47" s="562"/>
      <c r="G47" s="562"/>
      <c r="H47" s="562"/>
      <c r="I47" s="562"/>
      <c r="J47" s="562"/>
      <c r="K47" s="562"/>
      <c r="L47" s="562"/>
      <c r="M47" s="589"/>
    </row>
    <row r="48" spans="1:13" ht="15.75" customHeight="1" x14ac:dyDescent="0.25">
      <c r="A48" s="603" t="s">
        <v>566</v>
      </c>
      <c r="B48" s="181" t="s">
        <v>567</v>
      </c>
      <c r="C48" s="608" t="s">
        <v>568</v>
      </c>
      <c r="D48" s="562"/>
      <c r="E48" s="562"/>
      <c r="F48" s="562"/>
      <c r="G48" s="562"/>
      <c r="H48" s="562"/>
      <c r="I48" s="562"/>
      <c r="J48" s="562"/>
      <c r="K48" s="562"/>
      <c r="L48" s="562"/>
      <c r="M48" s="589"/>
    </row>
    <row r="49" spans="1:13" ht="15.75" customHeight="1" x14ac:dyDescent="0.25">
      <c r="A49" s="601"/>
      <c r="B49" s="181" t="s">
        <v>569</v>
      </c>
      <c r="C49" s="608" t="s">
        <v>570</v>
      </c>
      <c r="D49" s="562"/>
      <c r="E49" s="562"/>
      <c r="F49" s="562"/>
      <c r="G49" s="562"/>
      <c r="H49" s="562"/>
      <c r="I49" s="562"/>
      <c r="J49" s="562"/>
      <c r="K49" s="562"/>
      <c r="L49" s="562"/>
      <c r="M49" s="589"/>
    </row>
    <row r="50" spans="1:13" ht="15" customHeight="1" x14ac:dyDescent="0.25">
      <c r="A50" s="601"/>
      <c r="B50" s="181" t="s">
        <v>571</v>
      </c>
      <c r="C50" s="608" t="s">
        <v>42</v>
      </c>
      <c r="D50" s="562"/>
      <c r="E50" s="562"/>
      <c r="F50" s="562"/>
      <c r="G50" s="562"/>
      <c r="H50" s="562"/>
      <c r="I50" s="562"/>
      <c r="J50" s="562"/>
      <c r="K50" s="562"/>
      <c r="L50" s="562"/>
      <c r="M50" s="589"/>
    </row>
    <row r="51" spans="1:13" ht="15.75" customHeight="1" x14ac:dyDescent="0.25">
      <c r="A51" s="601"/>
      <c r="B51" s="182" t="s">
        <v>572</v>
      </c>
      <c r="C51" s="608" t="s">
        <v>562</v>
      </c>
      <c r="D51" s="562"/>
      <c r="E51" s="562"/>
      <c r="F51" s="562"/>
      <c r="G51" s="562"/>
      <c r="H51" s="562"/>
      <c r="I51" s="562"/>
      <c r="J51" s="562"/>
      <c r="K51" s="562"/>
      <c r="L51" s="562"/>
      <c r="M51" s="589"/>
    </row>
    <row r="52" spans="1:13" ht="15.75" customHeight="1" x14ac:dyDescent="0.25">
      <c r="A52" s="601"/>
      <c r="B52" s="181" t="s">
        <v>573</v>
      </c>
      <c r="C52" s="588" t="s">
        <v>484</v>
      </c>
      <c r="D52" s="562"/>
      <c r="E52" s="562"/>
      <c r="F52" s="562"/>
      <c r="G52" s="562"/>
      <c r="H52" s="562"/>
      <c r="I52" s="562"/>
      <c r="J52" s="562"/>
      <c r="K52" s="562"/>
      <c r="L52" s="562"/>
      <c r="M52" s="589"/>
    </row>
    <row r="53" spans="1:13" ht="15.75" customHeight="1" x14ac:dyDescent="0.25">
      <c r="A53" s="604"/>
      <c r="B53" s="181" t="s">
        <v>574</v>
      </c>
      <c r="C53" s="608" t="s">
        <v>575</v>
      </c>
      <c r="D53" s="562"/>
      <c r="E53" s="562"/>
      <c r="F53" s="562"/>
      <c r="G53" s="562"/>
      <c r="H53" s="562"/>
      <c r="I53" s="562"/>
      <c r="J53" s="562"/>
      <c r="K53" s="562"/>
      <c r="L53" s="562"/>
      <c r="M53" s="589"/>
    </row>
    <row r="54" spans="1:13" ht="15.75" customHeight="1" x14ac:dyDescent="0.25">
      <c r="A54" s="603" t="s">
        <v>576</v>
      </c>
      <c r="B54" s="183" t="s">
        <v>577</v>
      </c>
      <c r="C54" s="608" t="s">
        <v>568</v>
      </c>
      <c r="D54" s="562"/>
      <c r="E54" s="562"/>
      <c r="F54" s="562"/>
      <c r="G54" s="562"/>
      <c r="H54" s="562"/>
      <c r="I54" s="562"/>
      <c r="J54" s="562"/>
      <c r="K54" s="562"/>
      <c r="L54" s="562"/>
      <c r="M54" s="589"/>
    </row>
    <row r="55" spans="1:13" ht="30" customHeight="1" x14ac:dyDescent="0.25">
      <c r="A55" s="601"/>
      <c r="B55" s="183" t="s">
        <v>578</v>
      </c>
      <c r="C55" s="608" t="s">
        <v>579</v>
      </c>
      <c r="D55" s="562"/>
      <c r="E55" s="562"/>
      <c r="F55" s="562"/>
      <c r="G55" s="562"/>
      <c r="H55" s="562"/>
      <c r="I55" s="562"/>
      <c r="J55" s="562"/>
      <c r="K55" s="562"/>
      <c r="L55" s="562"/>
      <c r="M55" s="589"/>
    </row>
    <row r="56" spans="1:13" ht="30" customHeight="1" x14ac:dyDescent="0.25">
      <c r="A56" s="605"/>
      <c r="B56" s="184" t="s">
        <v>243</v>
      </c>
      <c r="C56" s="608" t="s">
        <v>42</v>
      </c>
      <c r="D56" s="562"/>
      <c r="E56" s="562"/>
      <c r="F56" s="562"/>
      <c r="G56" s="562"/>
      <c r="H56" s="562"/>
      <c r="I56" s="562"/>
      <c r="J56" s="562"/>
      <c r="K56" s="562"/>
      <c r="L56" s="562"/>
      <c r="M56" s="589"/>
    </row>
    <row r="57" spans="1:13" ht="130.5" customHeight="1" x14ac:dyDescent="0.25">
      <c r="A57" s="185" t="s">
        <v>248</v>
      </c>
      <c r="B57" s="186"/>
      <c r="C57" s="613" t="s">
        <v>580</v>
      </c>
      <c r="D57" s="614"/>
      <c r="E57" s="614"/>
      <c r="F57" s="614"/>
      <c r="G57" s="614"/>
      <c r="H57" s="614"/>
      <c r="I57" s="614"/>
      <c r="J57" s="614"/>
      <c r="K57" s="614"/>
      <c r="L57" s="614"/>
      <c r="M57" s="615"/>
    </row>
  </sheetData>
  <mergeCells count="42">
    <mergeCell ref="C57:M57"/>
    <mergeCell ref="F38:G38"/>
    <mergeCell ref="H39:I39"/>
    <mergeCell ref="F41:F42"/>
    <mergeCell ref="G41:J42"/>
    <mergeCell ref="L41:M42"/>
    <mergeCell ref="C44:M44"/>
    <mergeCell ref="C45:M45"/>
    <mergeCell ref="C53:M53"/>
    <mergeCell ref="C54:M54"/>
    <mergeCell ref="C46:M46"/>
    <mergeCell ref="C47:M47"/>
    <mergeCell ref="C48:M48"/>
    <mergeCell ref="C49:M49"/>
    <mergeCell ref="C50:M50"/>
    <mergeCell ref="C51:M51"/>
    <mergeCell ref="A12:A47"/>
    <mergeCell ref="A48:A53"/>
    <mergeCell ref="A54:A56"/>
    <mergeCell ref="C7:D7"/>
    <mergeCell ref="C9:D9"/>
    <mergeCell ref="C12:D12"/>
    <mergeCell ref="B13:B19"/>
    <mergeCell ref="B20:B23"/>
    <mergeCell ref="B27:B29"/>
    <mergeCell ref="B40:B43"/>
    <mergeCell ref="C55:M55"/>
    <mergeCell ref="C56:M56"/>
    <mergeCell ref="C11:M11"/>
    <mergeCell ref="A2:A11"/>
    <mergeCell ref="C2:M2"/>
    <mergeCell ref="C3:M3"/>
    <mergeCell ref="C52:M52"/>
    <mergeCell ref="F4:G4"/>
    <mergeCell ref="C5:M5"/>
    <mergeCell ref="I7:M7"/>
    <mergeCell ref="B8:B10"/>
    <mergeCell ref="F9:G9"/>
    <mergeCell ref="I9:J9"/>
    <mergeCell ref="C10:D10"/>
    <mergeCell ref="F10:G10"/>
    <mergeCell ref="I10:J10"/>
  </mergeCells>
  <dataValidations count="1">
    <dataValidation type="list" allowBlank="1" showErrorMessage="1" sqref="I7" xr:uid="{00000000-0002-0000-0200-000000000000}">
      <formula1>INDIRECT($C$7)</formula1>
    </dataValidation>
  </dataValidations>
  <hyperlinks>
    <hyperlink ref="C52" r:id="rId1" xr:uid="{00000000-0004-0000-0200-000000000000}"/>
  </hyperlinks>
  <pageMargins left="0.7" right="0.7" top="0.75" bottom="0.75" header="0" footer="0"/>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M57"/>
  <sheetViews>
    <sheetView workbookViewId="0">
      <selection activeCell="F32" sqref="F32"/>
    </sheetView>
  </sheetViews>
  <sheetFormatPr baseColWidth="10" defaultColWidth="14.42578125" defaultRowHeight="15" customHeight="1" x14ac:dyDescent="0.25"/>
  <cols>
    <col min="1" max="1" width="25.140625" customWidth="1"/>
    <col min="2" max="2" width="43.42578125" customWidth="1"/>
    <col min="3" max="3" width="14.42578125" customWidth="1"/>
    <col min="4" max="4" width="17.42578125" customWidth="1"/>
    <col min="5" max="5" width="11.42578125" customWidth="1"/>
    <col min="6" max="6" width="17.140625" customWidth="1"/>
    <col min="7" max="26" width="11.42578125" customWidth="1"/>
  </cols>
  <sheetData>
    <row r="1" spans="1:13" ht="15.75" customHeight="1" x14ac:dyDescent="0.25">
      <c r="A1" s="97"/>
      <c r="B1" s="98" t="s">
        <v>581</v>
      </c>
      <c r="C1" s="99"/>
      <c r="D1" s="99"/>
      <c r="E1" s="99"/>
      <c r="F1" s="99"/>
      <c r="G1" s="99"/>
      <c r="H1" s="99"/>
      <c r="I1" s="99"/>
      <c r="J1" s="99"/>
      <c r="K1" s="99"/>
      <c r="L1" s="99"/>
      <c r="M1" s="100"/>
    </row>
    <row r="2" spans="1:13" ht="27.75" customHeight="1" x14ac:dyDescent="0.25">
      <c r="A2" s="603" t="s">
        <v>502</v>
      </c>
      <c r="B2" s="101" t="s">
        <v>503</v>
      </c>
      <c r="C2" s="610" t="s">
        <v>353</v>
      </c>
      <c r="D2" s="555"/>
      <c r="E2" s="555"/>
      <c r="F2" s="555"/>
      <c r="G2" s="555"/>
      <c r="H2" s="555"/>
      <c r="I2" s="555"/>
      <c r="J2" s="555"/>
      <c r="K2" s="555"/>
      <c r="L2" s="555"/>
      <c r="M2" s="611"/>
    </row>
    <row r="3" spans="1:13" ht="104.25" customHeight="1" x14ac:dyDescent="0.25">
      <c r="A3" s="601"/>
      <c r="B3" s="102" t="s">
        <v>504</v>
      </c>
      <c r="C3" s="629" t="s">
        <v>582</v>
      </c>
      <c r="D3" s="562"/>
      <c r="E3" s="562"/>
      <c r="F3" s="562"/>
      <c r="G3" s="562"/>
      <c r="H3" s="562"/>
      <c r="I3" s="562"/>
      <c r="J3" s="562"/>
      <c r="K3" s="562"/>
      <c r="L3" s="562"/>
      <c r="M3" s="589"/>
    </row>
    <row r="4" spans="1:13" ht="15.75" customHeight="1" x14ac:dyDescent="0.25">
      <c r="A4" s="601"/>
      <c r="B4" s="104" t="s">
        <v>239</v>
      </c>
      <c r="C4" s="105" t="s">
        <v>95</v>
      </c>
      <c r="D4" s="106"/>
      <c r="E4" s="107"/>
      <c r="F4" s="590" t="s">
        <v>240</v>
      </c>
      <c r="G4" s="563"/>
      <c r="H4" s="108"/>
      <c r="I4" s="109"/>
      <c r="J4" s="109"/>
      <c r="K4" s="109"/>
      <c r="L4" s="109"/>
      <c r="M4" s="110"/>
    </row>
    <row r="5" spans="1:13" ht="16.5" customHeight="1" x14ac:dyDescent="0.25">
      <c r="A5" s="601"/>
      <c r="B5" s="111" t="s">
        <v>505</v>
      </c>
      <c r="C5" s="591"/>
      <c r="D5" s="592"/>
      <c r="E5" s="592"/>
      <c r="F5" s="592"/>
      <c r="G5" s="592"/>
      <c r="H5" s="592"/>
      <c r="I5" s="592"/>
      <c r="J5" s="592"/>
      <c r="K5" s="592"/>
      <c r="L5" s="592"/>
      <c r="M5" s="593"/>
    </row>
    <row r="6" spans="1:13" ht="15.75" customHeight="1" x14ac:dyDescent="0.25">
      <c r="A6" s="601"/>
      <c r="B6" s="104" t="s">
        <v>506</v>
      </c>
      <c r="C6" s="105"/>
      <c r="D6" s="109"/>
      <c r="E6" s="109"/>
      <c r="F6" s="109"/>
      <c r="G6" s="109"/>
      <c r="H6" s="109"/>
      <c r="I6" s="109"/>
      <c r="J6" s="109"/>
      <c r="K6" s="109"/>
      <c r="L6" s="109"/>
      <c r="M6" s="110"/>
    </row>
    <row r="7" spans="1:13" ht="15.75" customHeight="1" x14ac:dyDescent="0.25">
      <c r="A7" s="601"/>
      <c r="B7" s="102" t="s">
        <v>507</v>
      </c>
      <c r="C7" s="606" t="s">
        <v>25</v>
      </c>
      <c r="D7" s="607"/>
      <c r="E7" s="112"/>
      <c r="F7" s="112"/>
      <c r="G7" s="113"/>
      <c r="H7" s="114" t="s">
        <v>243</v>
      </c>
      <c r="I7" s="594" t="s">
        <v>42</v>
      </c>
      <c r="J7" s="562"/>
      <c r="K7" s="562"/>
      <c r="L7" s="562"/>
      <c r="M7" s="589"/>
    </row>
    <row r="8" spans="1:13" ht="15.75" customHeight="1" x14ac:dyDescent="0.25">
      <c r="A8" s="601"/>
      <c r="B8" s="595" t="s">
        <v>508</v>
      </c>
      <c r="C8" s="115"/>
      <c r="D8" s="116"/>
      <c r="E8" s="116"/>
      <c r="F8" s="116"/>
      <c r="G8" s="116"/>
      <c r="H8" s="116"/>
      <c r="I8" s="116"/>
      <c r="J8" s="116"/>
      <c r="K8" s="116"/>
      <c r="L8" s="117"/>
      <c r="M8" s="118"/>
    </row>
    <row r="9" spans="1:13" ht="15.75" customHeight="1" x14ac:dyDescent="0.25">
      <c r="A9" s="601"/>
      <c r="B9" s="596"/>
      <c r="C9" s="599" t="s">
        <v>42</v>
      </c>
      <c r="D9" s="552"/>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112.5" customHeight="1" x14ac:dyDescent="0.25">
      <c r="A11" s="602"/>
      <c r="B11" s="123" t="s">
        <v>510</v>
      </c>
      <c r="C11" s="608" t="s">
        <v>583</v>
      </c>
      <c r="D11" s="562"/>
      <c r="E11" s="562"/>
      <c r="F11" s="562"/>
      <c r="G11" s="562"/>
      <c r="H11" s="562"/>
      <c r="I11" s="562"/>
      <c r="J11" s="562"/>
      <c r="K11" s="562"/>
      <c r="L11" s="562"/>
      <c r="M11" s="589"/>
    </row>
    <row r="12" spans="1:13" ht="15.75" customHeight="1" x14ac:dyDescent="0.25">
      <c r="A12" s="600" t="s">
        <v>512</v>
      </c>
      <c r="B12" s="102" t="s">
        <v>229</v>
      </c>
      <c r="C12" s="608" t="s">
        <v>1</v>
      </c>
      <c r="D12" s="607"/>
      <c r="E12" s="124"/>
      <c r="F12" s="124"/>
      <c r="G12" s="124"/>
      <c r="H12" s="124"/>
      <c r="I12" s="124"/>
      <c r="J12" s="124"/>
      <c r="K12" s="124"/>
      <c r="L12" s="125"/>
      <c r="M12" s="126"/>
    </row>
    <row r="13" spans="1:13" ht="8.25" customHeight="1" x14ac:dyDescent="0.25">
      <c r="A13" s="601"/>
      <c r="B13" s="595" t="s">
        <v>514</v>
      </c>
      <c r="C13" s="127"/>
      <c r="D13" s="128"/>
      <c r="E13" s="128"/>
      <c r="F13" s="128"/>
      <c r="G13" s="128"/>
      <c r="H13" s="128"/>
      <c r="I13" s="128"/>
      <c r="J13" s="128"/>
      <c r="K13" s="128"/>
      <c r="L13" s="128"/>
      <c r="M13" s="129"/>
    </row>
    <row r="14" spans="1:13" ht="9" customHeight="1" x14ac:dyDescent="0.25">
      <c r="A14" s="601"/>
      <c r="B14" s="596"/>
      <c r="C14" s="130"/>
      <c r="D14" s="131"/>
      <c r="E14" s="132"/>
      <c r="F14" s="131"/>
      <c r="G14" s="132"/>
      <c r="H14" s="131"/>
      <c r="I14" s="132"/>
      <c r="J14" s="131"/>
      <c r="K14" s="132"/>
      <c r="L14" s="132"/>
      <c r="M14" s="133"/>
    </row>
    <row r="15" spans="1:13" ht="15.75" customHeight="1" x14ac:dyDescent="0.25">
      <c r="A15" s="601"/>
      <c r="B15" s="596"/>
      <c r="C15" s="134" t="s">
        <v>515</v>
      </c>
      <c r="D15" s="135"/>
      <c r="E15" s="136" t="s">
        <v>516</v>
      </c>
      <c r="F15" s="135"/>
      <c r="G15" s="136" t="s">
        <v>517</v>
      </c>
      <c r="H15" s="135"/>
      <c r="I15" s="136" t="s">
        <v>518</v>
      </c>
      <c r="J15" s="108" t="s">
        <v>524</v>
      </c>
      <c r="K15" s="136"/>
      <c r="L15" s="136"/>
      <c r="M15" s="133"/>
    </row>
    <row r="16" spans="1:13" ht="15.75" customHeight="1" x14ac:dyDescent="0.25">
      <c r="A16" s="601"/>
      <c r="B16" s="596"/>
      <c r="C16" s="134" t="s">
        <v>519</v>
      </c>
      <c r="D16" s="90"/>
      <c r="E16" s="136" t="s">
        <v>520</v>
      </c>
      <c r="F16" s="88"/>
      <c r="G16" s="136" t="s">
        <v>521</v>
      </c>
      <c r="H16" s="88"/>
      <c r="I16" s="136"/>
      <c r="J16" s="132"/>
      <c r="K16" s="136"/>
      <c r="L16" s="136"/>
      <c r="M16" s="133"/>
    </row>
    <row r="17" spans="1:13" ht="15.75" customHeight="1" x14ac:dyDescent="0.25">
      <c r="A17" s="601"/>
      <c r="B17" s="596"/>
      <c r="C17" s="134" t="s">
        <v>522</v>
      </c>
      <c r="D17" s="90"/>
      <c r="E17" s="136" t="s">
        <v>523</v>
      </c>
      <c r="F17" s="90"/>
      <c r="G17" s="136"/>
      <c r="H17" s="132"/>
      <c r="I17" s="136"/>
      <c r="J17" s="132"/>
      <c r="K17" s="136"/>
      <c r="L17" s="136"/>
      <c r="M17" s="133"/>
    </row>
    <row r="18" spans="1:13" ht="15.75" customHeight="1" x14ac:dyDescent="0.25">
      <c r="A18" s="601"/>
      <c r="B18" s="596"/>
      <c r="C18" s="134" t="s">
        <v>105</v>
      </c>
      <c r="D18" s="88" t="s">
        <v>524</v>
      </c>
      <c r="E18" s="136" t="s">
        <v>525</v>
      </c>
      <c r="F18" s="120" t="s">
        <v>518</v>
      </c>
      <c r="G18" s="120"/>
      <c r="H18" s="120"/>
      <c r="I18" s="120"/>
      <c r="J18" s="120"/>
      <c r="K18" s="120"/>
      <c r="L18" s="120"/>
      <c r="M18" s="137"/>
    </row>
    <row r="19" spans="1:13" ht="9.75" customHeight="1" x14ac:dyDescent="0.25">
      <c r="A19" s="601"/>
      <c r="B19" s="597"/>
      <c r="C19" s="138"/>
      <c r="D19" s="139"/>
      <c r="E19" s="139"/>
      <c r="F19" s="139"/>
      <c r="G19" s="139"/>
      <c r="H19" s="139"/>
      <c r="I19" s="139"/>
      <c r="J19" s="139"/>
      <c r="K19" s="139"/>
      <c r="L19" s="139"/>
      <c r="M19" s="140"/>
    </row>
    <row r="20" spans="1:13" ht="15.75" customHeight="1" x14ac:dyDescent="0.25">
      <c r="A20" s="601"/>
      <c r="B20" s="595" t="s">
        <v>527</v>
      </c>
      <c r="C20" s="141"/>
      <c r="D20" s="128"/>
      <c r="E20" s="128"/>
      <c r="F20" s="128"/>
      <c r="G20" s="128"/>
      <c r="H20" s="128"/>
      <c r="I20" s="128"/>
      <c r="J20" s="128"/>
      <c r="K20" s="128"/>
      <c r="L20" s="117"/>
      <c r="M20" s="118"/>
    </row>
    <row r="21" spans="1:13" ht="15.75" customHeight="1" x14ac:dyDescent="0.25">
      <c r="A21" s="601"/>
      <c r="B21" s="596"/>
      <c r="C21" s="134" t="s">
        <v>528</v>
      </c>
      <c r="D21" s="88"/>
      <c r="E21" s="142"/>
      <c r="F21" s="136" t="s">
        <v>529</v>
      </c>
      <c r="G21" s="90"/>
      <c r="H21" s="142"/>
      <c r="I21" s="136" t="s">
        <v>530</v>
      </c>
      <c r="J21" s="90" t="s">
        <v>524</v>
      </c>
      <c r="K21" s="142"/>
      <c r="L21" s="92"/>
      <c r="M21" s="119"/>
    </row>
    <row r="22" spans="1:13" ht="15.75" customHeight="1" x14ac:dyDescent="0.25">
      <c r="A22" s="601"/>
      <c r="B22" s="596"/>
      <c r="C22" s="134" t="s">
        <v>531</v>
      </c>
      <c r="D22" s="143"/>
      <c r="E22" s="92"/>
      <c r="F22" s="136" t="s">
        <v>532</v>
      </c>
      <c r="G22" s="88"/>
      <c r="H22" s="92"/>
      <c r="I22" s="144"/>
      <c r="J22" s="92"/>
      <c r="K22" s="93"/>
      <c r="L22" s="92"/>
      <c r="M22" s="119"/>
    </row>
    <row r="23" spans="1:13" ht="15.75" customHeight="1" x14ac:dyDescent="0.25">
      <c r="A23" s="601"/>
      <c r="B23" s="596"/>
      <c r="C23" s="145"/>
      <c r="D23" s="131"/>
      <c r="E23" s="131"/>
      <c r="F23" s="131"/>
      <c r="G23" s="131"/>
      <c r="H23" s="131"/>
      <c r="I23" s="131"/>
      <c r="J23" s="131"/>
      <c r="K23" s="131"/>
      <c r="L23" s="121"/>
      <c r="M23" s="122"/>
    </row>
    <row r="24" spans="1:13" ht="15.75" customHeight="1" x14ac:dyDescent="0.25">
      <c r="A24" s="601"/>
      <c r="B24" s="146" t="s">
        <v>533</v>
      </c>
      <c r="C24" s="147"/>
      <c r="D24" s="148"/>
      <c r="E24" s="148"/>
      <c r="F24" s="148"/>
      <c r="G24" s="148"/>
      <c r="H24" s="148"/>
      <c r="I24" s="148"/>
      <c r="J24" s="148"/>
      <c r="K24" s="148"/>
      <c r="L24" s="148"/>
      <c r="M24" s="149"/>
    </row>
    <row r="25" spans="1:13" ht="15.75" customHeight="1" x14ac:dyDescent="0.25">
      <c r="A25" s="601"/>
      <c r="B25" s="150"/>
      <c r="C25" s="151" t="s">
        <v>534</v>
      </c>
      <c r="D25" s="88" t="s">
        <v>291</v>
      </c>
      <c r="E25" s="142"/>
      <c r="F25" s="152" t="s">
        <v>535</v>
      </c>
      <c r="G25" s="88">
        <v>2022</v>
      </c>
      <c r="H25" s="142"/>
      <c r="I25" s="152" t="s">
        <v>536</v>
      </c>
      <c r="J25" s="153" t="s">
        <v>474</v>
      </c>
      <c r="K25" s="124"/>
      <c r="L25" s="154"/>
      <c r="M25" s="155"/>
    </row>
    <row r="26" spans="1:13" ht="15.75" customHeight="1" x14ac:dyDescent="0.25">
      <c r="A26" s="601"/>
      <c r="B26" s="111"/>
      <c r="C26" s="138"/>
      <c r="D26" s="139"/>
      <c r="E26" s="139"/>
      <c r="F26" s="139"/>
      <c r="G26" s="139"/>
      <c r="H26" s="139"/>
      <c r="I26" s="139"/>
      <c r="J26" s="139"/>
      <c r="K26" s="139"/>
      <c r="L26" s="139"/>
      <c r="M26" s="140"/>
    </row>
    <row r="27" spans="1:13" ht="15.75" customHeight="1" x14ac:dyDescent="0.25">
      <c r="A27" s="601"/>
      <c r="B27" s="609" t="s">
        <v>537</v>
      </c>
      <c r="C27" s="157"/>
      <c r="D27" s="158"/>
      <c r="E27" s="158"/>
      <c r="F27" s="158"/>
      <c r="G27" s="158"/>
      <c r="H27" s="158"/>
      <c r="I27" s="158"/>
      <c r="J27" s="158"/>
      <c r="K27" s="158"/>
      <c r="L27" s="92"/>
      <c r="M27" s="119"/>
    </row>
    <row r="28" spans="1:13" ht="15.75" customHeight="1" x14ac:dyDescent="0.25">
      <c r="A28" s="601"/>
      <c r="B28" s="596"/>
      <c r="C28" s="159" t="s">
        <v>538</v>
      </c>
      <c r="D28" s="160">
        <v>2023</v>
      </c>
      <c r="E28" s="161"/>
      <c r="F28" s="142" t="s">
        <v>539</v>
      </c>
      <c r="G28" s="162" t="s">
        <v>540</v>
      </c>
      <c r="H28" s="161"/>
      <c r="I28" s="152"/>
      <c r="J28" s="161"/>
      <c r="K28" s="161"/>
      <c r="L28" s="92"/>
      <c r="M28" s="119"/>
    </row>
    <row r="29" spans="1:13" ht="15.75" customHeight="1" x14ac:dyDescent="0.25">
      <c r="A29" s="601"/>
      <c r="B29" s="596"/>
      <c r="C29" s="159"/>
      <c r="D29" s="163"/>
      <c r="E29" s="161"/>
      <c r="F29" s="142"/>
      <c r="G29" s="161"/>
      <c r="H29" s="161"/>
      <c r="I29" s="152"/>
      <c r="J29" s="161"/>
      <c r="K29" s="161"/>
      <c r="L29" s="92"/>
      <c r="M29" s="119"/>
    </row>
    <row r="30" spans="1:13" ht="15.75" customHeight="1" x14ac:dyDescent="0.25">
      <c r="A30" s="601"/>
      <c r="B30" s="146" t="s">
        <v>541</v>
      </c>
      <c r="C30" s="164"/>
      <c r="D30" s="165"/>
      <c r="E30" s="165"/>
      <c r="F30" s="165"/>
      <c r="G30" s="165"/>
      <c r="H30" s="165"/>
      <c r="I30" s="165"/>
      <c r="J30" s="165"/>
      <c r="K30" s="165"/>
      <c r="L30" s="165"/>
      <c r="M30" s="166"/>
    </row>
    <row r="31" spans="1:13" ht="15.75" customHeight="1" x14ac:dyDescent="0.25">
      <c r="A31" s="601"/>
      <c r="B31" s="150"/>
      <c r="C31" s="134"/>
      <c r="D31" s="142" t="s">
        <v>542</v>
      </c>
      <c r="E31" s="142"/>
      <c r="F31" s="142" t="s">
        <v>543</v>
      </c>
      <c r="G31" s="142"/>
      <c r="H31" s="93" t="s">
        <v>544</v>
      </c>
      <c r="I31" s="93"/>
      <c r="J31" s="93" t="s">
        <v>545</v>
      </c>
      <c r="K31" s="142"/>
      <c r="L31" s="142" t="s">
        <v>546</v>
      </c>
      <c r="M31" s="167"/>
    </row>
    <row r="32" spans="1:13" ht="15.75" customHeight="1" x14ac:dyDescent="0.25">
      <c r="A32" s="601"/>
      <c r="B32" s="150"/>
      <c r="C32" s="134"/>
      <c r="D32" s="188">
        <v>228</v>
      </c>
      <c r="E32" s="154"/>
      <c r="F32" s="188">
        <v>396</v>
      </c>
      <c r="G32" s="154">
        <v>2024</v>
      </c>
      <c r="H32" s="188">
        <v>396</v>
      </c>
      <c r="I32" s="154">
        <v>2025</v>
      </c>
      <c r="J32" s="188">
        <v>396</v>
      </c>
      <c r="K32" s="154">
        <v>2026</v>
      </c>
      <c r="L32" s="188">
        <v>396</v>
      </c>
      <c r="M32" s="169">
        <v>2027</v>
      </c>
    </row>
    <row r="33" spans="1:13" ht="15.75" customHeight="1" x14ac:dyDescent="0.25">
      <c r="A33" s="601"/>
      <c r="B33" s="150"/>
      <c r="C33" s="134"/>
      <c r="D33" s="142" t="s">
        <v>547</v>
      </c>
      <c r="E33" s="142"/>
      <c r="F33" s="142" t="s">
        <v>548</v>
      </c>
      <c r="G33" s="142"/>
      <c r="H33" s="93" t="s">
        <v>549</v>
      </c>
      <c r="I33" s="93"/>
      <c r="J33" s="93" t="s">
        <v>550</v>
      </c>
      <c r="K33" s="142"/>
      <c r="L33" s="142" t="s">
        <v>551</v>
      </c>
      <c r="M33" s="133"/>
    </row>
    <row r="34" spans="1:13" ht="15.75" customHeight="1" x14ac:dyDescent="0.25">
      <c r="A34" s="601"/>
      <c r="B34" s="150"/>
      <c r="C34" s="134"/>
      <c r="D34" s="188">
        <v>396</v>
      </c>
      <c r="E34" s="154"/>
      <c r="F34" s="188">
        <v>396</v>
      </c>
      <c r="G34" s="154"/>
      <c r="H34" s="188">
        <v>396</v>
      </c>
      <c r="I34" s="154"/>
      <c r="J34" s="188">
        <v>396</v>
      </c>
      <c r="K34" s="154"/>
      <c r="L34" s="188">
        <v>396</v>
      </c>
      <c r="M34" s="169"/>
    </row>
    <row r="35" spans="1:13" ht="15.75" customHeight="1" x14ac:dyDescent="0.25">
      <c r="A35" s="601"/>
      <c r="B35" s="150"/>
      <c r="C35" s="134"/>
      <c r="D35" s="142" t="s">
        <v>552</v>
      </c>
      <c r="E35" s="142"/>
      <c r="F35" s="142" t="s">
        <v>553</v>
      </c>
      <c r="G35" s="142"/>
      <c r="H35" s="93" t="s">
        <v>554</v>
      </c>
      <c r="I35" s="93"/>
      <c r="J35" s="93" t="s">
        <v>555</v>
      </c>
      <c r="K35" s="142"/>
      <c r="L35" s="142" t="s">
        <v>556</v>
      </c>
      <c r="M35" s="133"/>
    </row>
    <row r="36" spans="1:13" ht="15.75" customHeight="1" x14ac:dyDescent="0.25">
      <c r="A36" s="601"/>
      <c r="B36" s="150"/>
      <c r="C36" s="134"/>
      <c r="D36" s="188">
        <v>396</v>
      </c>
      <c r="E36" s="154"/>
      <c r="F36" s="188">
        <v>396</v>
      </c>
      <c r="G36" s="154"/>
      <c r="H36" s="188">
        <v>228</v>
      </c>
      <c r="I36" s="154"/>
      <c r="J36" s="168"/>
      <c r="K36" s="154"/>
      <c r="L36" s="168"/>
      <c r="M36" s="169"/>
    </row>
    <row r="37" spans="1:13" ht="15.75" customHeight="1" x14ac:dyDescent="0.25">
      <c r="A37" s="601"/>
      <c r="B37" s="150"/>
      <c r="C37" s="134"/>
      <c r="D37" s="170" t="s">
        <v>556</v>
      </c>
      <c r="E37" s="124"/>
      <c r="F37" s="170" t="s">
        <v>557</v>
      </c>
      <c r="G37" s="124"/>
      <c r="H37" s="171"/>
      <c r="I37" s="148"/>
      <c r="J37" s="171"/>
      <c r="K37" s="148"/>
      <c r="L37" s="171"/>
      <c r="M37" s="149"/>
    </row>
    <row r="38" spans="1:13" ht="15.75" customHeight="1" x14ac:dyDescent="0.25">
      <c r="A38" s="601"/>
      <c r="B38" s="150"/>
      <c r="C38" s="134"/>
      <c r="D38" s="168"/>
      <c r="E38" s="154"/>
      <c r="F38" s="630">
        <v>4812</v>
      </c>
      <c r="G38" s="563"/>
      <c r="H38" s="172"/>
      <c r="I38" s="142"/>
      <c r="J38" s="172"/>
      <c r="K38" s="142"/>
      <c r="L38" s="172"/>
      <c r="M38" s="155"/>
    </row>
    <row r="39" spans="1:13" ht="15.75" customHeight="1" x14ac:dyDescent="0.25">
      <c r="A39" s="601"/>
      <c r="B39" s="111"/>
      <c r="C39" s="173"/>
      <c r="D39" s="121"/>
      <c r="E39" s="121"/>
      <c r="F39" s="121"/>
      <c r="G39" s="121"/>
      <c r="H39" s="617"/>
      <c r="I39" s="552"/>
      <c r="J39" s="174"/>
      <c r="K39" s="139"/>
      <c r="L39" s="174"/>
      <c r="M39" s="140"/>
    </row>
    <row r="40" spans="1:13" ht="18" customHeight="1" x14ac:dyDescent="0.25">
      <c r="A40" s="601"/>
      <c r="B40" s="609" t="s">
        <v>558</v>
      </c>
      <c r="C40" s="175"/>
      <c r="D40" s="132"/>
      <c r="E40" s="132"/>
      <c r="F40" s="132"/>
      <c r="G40" s="132"/>
      <c r="H40" s="132"/>
      <c r="I40" s="132"/>
      <c r="J40" s="132"/>
      <c r="K40" s="132"/>
      <c r="L40" s="92"/>
      <c r="M40" s="119"/>
    </row>
    <row r="41" spans="1:13" ht="15.75" customHeight="1" x14ac:dyDescent="0.25">
      <c r="A41" s="601"/>
      <c r="B41" s="596"/>
      <c r="C41" s="176"/>
      <c r="D41" s="177" t="s">
        <v>93</v>
      </c>
      <c r="E41" s="178" t="s">
        <v>95</v>
      </c>
      <c r="F41" s="618" t="s">
        <v>559</v>
      </c>
      <c r="G41" s="620" t="s">
        <v>105</v>
      </c>
      <c r="H41" s="621"/>
      <c r="I41" s="621"/>
      <c r="J41" s="622"/>
      <c r="K41" s="179" t="s">
        <v>525</v>
      </c>
      <c r="L41" s="624"/>
      <c r="M41" s="625"/>
    </row>
    <row r="42" spans="1:13" ht="15.75" customHeight="1" x14ac:dyDescent="0.25">
      <c r="A42" s="601"/>
      <c r="B42" s="596"/>
      <c r="C42" s="176"/>
      <c r="D42" s="96"/>
      <c r="E42" s="90" t="s">
        <v>524</v>
      </c>
      <c r="F42" s="619"/>
      <c r="G42" s="586"/>
      <c r="H42" s="623"/>
      <c r="I42" s="623"/>
      <c r="J42" s="587"/>
      <c r="K42" s="92"/>
      <c r="L42" s="586"/>
      <c r="M42" s="626"/>
    </row>
    <row r="43" spans="1:13" ht="15.75" customHeight="1" x14ac:dyDescent="0.25">
      <c r="A43" s="601"/>
      <c r="B43" s="597"/>
      <c r="C43" s="180"/>
      <c r="D43" s="121"/>
      <c r="E43" s="121"/>
      <c r="F43" s="121"/>
      <c r="G43" s="121"/>
      <c r="H43" s="121"/>
      <c r="I43" s="121"/>
      <c r="J43" s="121"/>
      <c r="K43" s="121"/>
      <c r="L43" s="92"/>
      <c r="M43" s="119"/>
    </row>
    <row r="44" spans="1:13" ht="76.5" customHeight="1" x14ac:dyDescent="0.25">
      <c r="A44" s="601"/>
      <c r="B44" s="102" t="s">
        <v>560</v>
      </c>
      <c r="C44" s="608" t="s">
        <v>584</v>
      </c>
      <c r="D44" s="562"/>
      <c r="E44" s="562"/>
      <c r="F44" s="562"/>
      <c r="G44" s="562"/>
      <c r="H44" s="562"/>
      <c r="I44" s="562"/>
      <c r="J44" s="562"/>
      <c r="K44" s="562"/>
      <c r="L44" s="562"/>
      <c r="M44" s="589"/>
    </row>
    <row r="45" spans="1:13" ht="16.5" customHeight="1" x14ac:dyDescent="0.25">
      <c r="A45" s="601"/>
      <c r="B45" s="102" t="s">
        <v>561</v>
      </c>
      <c r="C45" s="608" t="s">
        <v>585</v>
      </c>
      <c r="D45" s="562"/>
      <c r="E45" s="562"/>
      <c r="F45" s="562"/>
      <c r="G45" s="562"/>
      <c r="H45" s="562"/>
      <c r="I45" s="562"/>
      <c r="J45" s="562"/>
      <c r="K45" s="562"/>
      <c r="L45" s="562"/>
      <c r="M45" s="589"/>
    </row>
    <row r="46" spans="1:13" ht="21" customHeight="1" x14ac:dyDescent="0.25">
      <c r="A46" s="601"/>
      <c r="B46" s="102" t="s">
        <v>563</v>
      </c>
      <c r="C46" s="608" t="s">
        <v>564</v>
      </c>
      <c r="D46" s="562"/>
      <c r="E46" s="562"/>
      <c r="F46" s="562"/>
      <c r="G46" s="562"/>
      <c r="H46" s="562"/>
      <c r="I46" s="562"/>
      <c r="J46" s="562"/>
      <c r="K46" s="562"/>
      <c r="L46" s="562"/>
      <c r="M46" s="589"/>
    </row>
    <row r="47" spans="1:13" ht="15.75" customHeight="1" x14ac:dyDescent="0.25">
      <c r="A47" s="602"/>
      <c r="B47" s="102" t="s">
        <v>565</v>
      </c>
      <c r="C47" s="628">
        <v>45321</v>
      </c>
      <c r="D47" s="562"/>
      <c r="E47" s="562"/>
      <c r="F47" s="562"/>
      <c r="G47" s="562"/>
      <c r="H47" s="562"/>
      <c r="I47" s="562"/>
      <c r="J47" s="562"/>
      <c r="K47" s="562"/>
      <c r="L47" s="562"/>
      <c r="M47" s="589"/>
    </row>
    <row r="48" spans="1:13" ht="15.75" customHeight="1" x14ac:dyDescent="0.25">
      <c r="A48" s="603" t="s">
        <v>566</v>
      </c>
      <c r="B48" s="181" t="s">
        <v>567</v>
      </c>
      <c r="C48" s="608" t="s">
        <v>451</v>
      </c>
      <c r="D48" s="562"/>
      <c r="E48" s="562"/>
      <c r="F48" s="562"/>
      <c r="G48" s="562"/>
      <c r="H48" s="562"/>
      <c r="I48" s="562"/>
      <c r="J48" s="562"/>
      <c r="K48" s="562"/>
      <c r="L48" s="562"/>
      <c r="M48" s="589"/>
    </row>
    <row r="49" spans="1:13" ht="15" customHeight="1" x14ac:dyDescent="0.25">
      <c r="A49" s="601"/>
      <c r="B49" s="181" t="s">
        <v>569</v>
      </c>
      <c r="C49" s="608" t="s">
        <v>570</v>
      </c>
      <c r="D49" s="562"/>
      <c r="E49" s="562"/>
      <c r="F49" s="562"/>
      <c r="G49" s="562"/>
      <c r="H49" s="562"/>
      <c r="I49" s="562"/>
      <c r="J49" s="562"/>
      <c r="K49" s="562"/>
      <c r="L49" s="562"/>
      <c r="M49" s="589"/>
    </row>
    <row r="50" spans="1:13" ht="15" customHeight="1" x14ac:dyDescent="0.25">
      <c r="A50" s="601"/>
      <c r="B50" s="181" t="s">
        <v>571</v>
      </c>
      <c r="C50" s="608" t="s">
        <v>42</v>
      </c>
      <c r="D50" s="562"/>
      <c r="E50" s="562"/>
      <c r="F50" s="562"/>
      <c r="G50" s="562"/>
      <c r="H50" s="562"/>
      <c r="I50" s="562"/>
      <c r="J50" s="562"/>
      <c r="K50" s="562"/>
      <c r="L50" s="562"/>
      <c r="M50" s="589"/>
    </row>
    <row r="51" spans="1:13" ht="15.75" customHeight="1" x14ac:dyDescent="0.25">
      <c r="A51" s="601"/>
      <c r="B51" s="182" t="s">
        <v>572</v>
      </c>
      <c r="C51" s="608" t="s">
        <v>585</v>
      </c>
      <c r="D51" s="562"/>
      <c r="E51" s="562"/>
      <c r="F51" s="562"/>
      <c r="G51" s="562"/>
      <c r="H51" s="562"/>
      <c r="I51" s="562"/>
      <c r="J51" s="562"/>
      <c r="K51" s="562"/>
      <c r="L51" s="562"/>
      <c r="M51" s="589"/>
    </row>
    <row r="52" spans="1:13" ht="15.75" customHeight="1" x14ac:dyDescent="0.25">
      <c r="A52" s="601"/>
      <c r="B52" s="181" t="s">
        <v>573</v>
      </c>
      <c r="C52" s="588" t="s">
        <v>452</v>
      </c>
      <c r="D52" s="562"/>
      <c r="E52" s="562"/>
      <c r="F52" s="562"/>
      <c r="G52" s="562"/>
      <c r="H52" s="562"/>
      <c r="I52" s="562"/>
      <c r="J52" s="562"/>
      <c r="K52" s="562"/>
      <c r="L52" s="562"/>
      <c r="M52" s="589"/>
    </row>
    <row r="53" spans="1:13" ht="15.75" customHeight="1" x14ac:dyDescent="0.25">
      <c r="A53" s="604"/>
      <c r="B53" s="181" t="s">
        <v>574</v>
      </c>
      <c r="C53" s="608" t="s">
        <v>575</v>
      </c>
      <c r="D53" s="562"/>
      <c r="E53" s="562"/>
      <c r="F53" s="562"/>
      <c r="G53" s="562"/>
      <c r="H53" s="562"/>
      <c r="I53" s="562"/>
      <c r="J53" s="562"/>
      <c r="K53" s="562"/>
      <c r="L53" s="562"/>
      <c r="M53" s="589"/>
    </row>
    <row r="54" spans="1:13" ht="15.75" customHeight="1" x14ac:dyDescent="0.25">
      <c r="A54" s="603" t="s">
        <v>576</v>
      </c>
      <c r="B54" s="183" t="s">
        <v>577</v>
      </c>
      <c r="C54" s="608" t="s">
        <v>568</v>
      </c>
      <c r="D54" s="562"/>
      <c r="E54" s="562"/>
      <c r="F54" s="562"/>
      <c r="G54" s="562"/>
      <c r="H54" s="562"/>
      <c r="I54" s="562"/>
      <c r="J54" s="562"/>
      <c r="K54" s="562"/>
      <c r="L54" s="562"/>
      <c r="M54" s="589"/>
    </row>
    <row r="55" spans="1:13" ht="30" customHeight="1" x14ac:dyDescent="0.25">
      <c r="A55" s="601"/>
      <c r="B55" s="183" t="s">
        <v>578</v>
      </c>
      <c r="C55" s="608" t="s">
        <v>579</v>
      </c>
      <c r="D55" s="562"/>
      <c r="E55" s="562"/>
      <c r="F55" s="562"/>
      <c r="G55" s="562"/>
      <c r="H55" s="562"/>
      <c r="I55" s="562"/>
      <c r="J55" s="562"/>
      <c r="K55" s="562"/>
      <c r="L55" s="562"/>
      <c r="M55" s="589"/>
    </row>
    <row r="56" spans="1:13" ht="30" customHeight="1" x14ac:dyDescent="0.25">
      <c r="A56" s="605"/>
      <c r="B56" s="184" t="s">
        <v>243</v>
      </c>
      <c r="C56" s="608" t="s">
        <v>42</v>
      </c>
      <c r="D56" s="562"/>
      <c r="E56" s="562"/>
      <c r="F56" s="562"/>
      <c r="G56" s="562"/>
      <c r="H56" s="562"/>
      <c r="I56" s="562"/>
      <c r="J56" s="562"/>
      <c r="K56" s="562"/>
      <c r="L56" s="562"/>
      <c r="M56" s="589"/>
    </row>
    <row r="57" spans="1:13" ht="15.75" customHeight="1" x14ac:dyDescent="0.25">
      <c r="A57" s="185" t="s">
        <v>248</v>
      </c>
      <c r="B57" s="186"/>
      <c r="C57" s="613"/>
      <c r="D57" s="614"/>
      <c r="E57" s="614"/>
      <c r="F57" s="614"/>
      <c r="G57" s="614"/>
      <c r="H57" s="614"/>
      <c r="I57" s="614"/>
      <c r="J57" s="614"/>
      <c r="K57" s="614"/>
      <c r="L57" s="614"/>
      <c r="M57" s="615"/>
    </row>
  </sheetData>
  <mergeCells count="42">
    <mergeCell ref="C57:M57"/>
    <mergeCell ref="F38:G38"/>
    <mergeCell ref="H39:I39"/>
    <mergeCell ref="F41:F42"/>
    <mergeCell ref="G41:J42"/>
    <mergeCell ref="L41:M42"/>
    <mergeCell ref="C44:M44"/>
    <mergeCell ref="C45:M45"/>
    <mergeCell ref="C53:M53"/>
    <mergeCell ref="C54:M54"/>
    <mergeCell ref="C46:M46"/>
    <mergeCell ref="C47:M47"/>
    <mergeCell ref="C48:M48"/>
    <mergeCell ref="C49:M49"/>
    <mergeCell ref="C50:M50"/>
    <mergeCell ref="C51:M51"/>
    <mergeCell ref="A12:A47"/>
    <mergeCell ref="A48:A53"/>
    <mergeCell ref="A54:A56"/>
    <mergeCell ref="C7:D7"/>
    <mergeCell ref="C9:D9"/>
    <mergeCell ref="C12:D12"/>
    <mergeCell ref="B13:B19"/>
    <mergeCell ref="B20:B23"/>
    <mergeCell ref="B27:B29"/>
    <mergeCell ref="B40:B43"/>
    <mergeCell ref="C55:M55"/>
    <mergeCell ref="C56:M56"/>
    <mergeCell ref="C11:M11"/>
    <mergeCell ref="A2:A11"/>
    <mergeCell ref="C2:M2"/>
    <mergeCell ref="C3:M3"/>
    <mergeCell ref="C52:M52"/>
    <mergeCell ref="F4:G4"/>
    <mergeCell ref="C5:M5"/>
    <mergeCell ref="I7:M7"/>
    <mergeCell ref="B8:B10"/>
    <mergeCell ref="F9:G9"/>
    <mergeCell ref="I9:J9"/>
    <mergeCell ref="C10:D10"/>
    <mergeCell ref="F10:G10"/>
    <mergeCell ref="I10:J10"/>
  </mergeCells>
  <dataValidations count="1">
    <dataValidation type="list" allowBlank="1" showErrorMessage="1" sqref="I7" xr:uid="{00000000-0002-0000-0300-000000000000}">
      <formula1>INDIRECT($C$7)</formula1>
    </dataValidation>
  </dataValidations>
  <hyperlinks>
    <hyperlink ref="C52" r:id="rId1" xr:uid="{00000000-0004-0000-0300-000000000000}"/>
  </hyperlink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57"/>
  <sheetViews>
    <sheetView topLeftCell="C1" workbookViewId="0">
      <selection activeCell="C3" sqref="C3:M3"/>
    </sheetView>
  </sheetViews>
  <sheetFormatPr baseColWidth="10" defaultColWidth="14.42578125" defaultRowHeight="15" customHeight="1" x14ac:dyDescent="0.25"/>
  <cols>
    <col min="1" max="1" width="25.140625" customWidth="1"/>
    <col min="2" max="2" width="39.140625" customWidth="1"/>
    <col min="3" max="3" width="14.42578125" customWidth="1"/>
    <col min="4" max="4" width="17.42578125" customWidth="1"/>
    <col min="5" max="5" width="11.42578125" customWidth="1"/>
    <col min="6" max="6" width="30.42578125" customWidth="1"/>
    <col min="7" max="26" width="11.42578125" customWidth="1"/>
  </cols>
  <sheetData>
    <row r="1" spans="1:13" ht="15.75" customHeight="1" x14ac:dyDescent="0.25">
      <c r="A1" s="97"/>
      <c r="B1" s="98" t="s">
        <v>586</v>
      </c>
      <c r="C1" s="99"/>
      <c r="D1" s="99"/>
      <c r="E1" s="99"/>
      <c r="F1" s="99"/>
      <c r="G1" s="99"/>
      <c r="H1" s="99"/>
      <c r="I1" s="99"/>
      <c r="J1" s="99"/>
      <c r="K1" s="99"/>
      <c r="L1" s="99"/>
      <c r="M1" s="100"/>
    </row>
    <row r="2" spans="1:13" ht="15.75" customHeight="1" x14ac:dyDescent="0.25">
      <c r="A2" s="603" t="s">
        <v>502</v>
      </c>
      <c r="B2" s="101" t="s">
        <v>503</v>
      </c>
      <c r="C2" s="610" t="s">
        <v>385</v>
      </c>
      <c r="D2" s="555"/>
      <c r="E2" s="555"/>
      <c r="F2" s="555"/>
      <c r="G2" s="555"/>
      <c r="H2" s="555"/>
      <c r="I2" s="555"/>
      <c r="J2" s="555"/>
      <c r="K2" s="555"/>
      <c r="L2" s="555"/>
      <c r="M2" s="611"/>
    </row>
    <row r="3" spans="1:13" ht="165" customHeight="1" x14ac:dyDescent="0.25">
      <c r="A3" s="601"/>
      <c r="B3" s="102" t="s">
        <v>504</v>
      </c>
      <c r="C3" s="629" t="s">
        <v>587</v>
      </c>
      <c r="D3" s="562"/>
      <c r="E3" s="562"/>
      <c r="F3" s="562"/>
      <c r="G3" s="562"/>
      <c r="H3" s="562"/>
      <c r="I3" s="562"/>
      <c r="J3" s="562"/>
      <c r="K3" s="562"/>
      <c r="L3" s="562"/>
      <c r="M3" s="589"/>
    </row>
    <row r="4" spans="1:13" ht="15.75" customHeight="1" x14ac:dyDescent="0.25">
      <c r="A4" s="601"/>
      <c r="B4" s="104" t="s">
        <v>239</v>
      </c>
      <c r="C4" s="105" t="s">
        <v>95</v>
      </c>
      <c r="D4" s="106"/>
      <c r="E4" s="107"/>
      <c r="F4" s="590" t="s">
        <v>240</v>
      </c>
      <c r="G4" s="563"/>
      <c r="H4" s="108"/>
      <c r="I4" s="109"/>
      <c r="J4" s="109"/>
      <c r="K4" s="109"/>
      <c r="L4" s="109"/>
      <c r="M4" s="110"/>
    </row>
    <row r="5" spans="1:13" ht="16.5" customHeight="1" x14ac:dyDescent="0.25">
      <c r="A5" s="601"/>
      <c r="B5" s="111" t="s">
        <v>505</v>
      </c>
      <c r="C5" s="591"/>
      <c r="D5" s="592"/>
      <c r="E5" s="592"/>
      <c r="F5" s="592"/>
      <c r="G5" s="592"/>
      <c r="H5" s="592"/>
      <c r="I5" s="592"/>
      <c r="J5" s="592"/>
      <c r="K5" s="592"/>
      <c r="L5" s="592"/>
      <c r="M5" s="593"/>
    </row>
    <row r="6" spans="1:13" ht="15.75" customHeight="1" x14ac:dyDescent="0.25">
      <c r="A6" s="601"/>
      <c r="B6" s="104" t="s">
        <v>506</v>
      </c>
      <c r="C6" s="105"/>
      <c r="D6" s="109"/>
      <c r="E6" s="109"/>
      <c r="F6" s="109"/>
      <c r="G6" s="109"/>
      <c r="H6" s="109"/>
      <c r="I6" s="109"/>
      <c r="J6" s="109"/>
      <c r="K6" s="109"/>
      <c r="L6" s="109"/>
      <c r="M6" s="110"/>
    </row>
    <row r="7" spans="1:13" ht="15.75" customHeight="1" x14ac:dyDescent="0.25">
      <c r="A7" s="601"/>
      <c r="B7" s="102" t="s">
        <v>507</v>
      </c>
      <c r="C7" s="606" t="s">
        <v>25</v>
      </c>
      <c r="D7" s="607"/>
      <c r="E7" s="112"/>
      <c r="F7" s="112"/>
      <c r="G7" s="113"/>
      <c r="H7" s="114" t="s">
        <v>243</v>
      </c>
      <c r="I7" s="594" t="s">
        <v>42</v>
      </c>
      <c r="J7" s="562"/>
      <c r="K7" s="562"/>
      <c r="L7" s="562"/>
      <c r="M7" s="589"/>
    </row>
    <row r="8" spans="1:13" ht="15.75" customHeight="1" x14ac:dyDescent="0.25">
      <c r="A8" s="601"/>
      <c r="B8" s="595" t="s">
        <v>508</v>
      </c>
      <c r="C8" s="115"/>
      <c r="D8" s="116"/>
      <c r="E8" s="116"/>
      <c r="F8" s="116"/>
      <c r="G8" s="116"/>
      <c r="H8" s="116"/>
      <c r="I8" s="116"/>
      <c r="J8" s="116"/>
      <c r="K8" s="116"/>
      <c r="L8" s="117"/>
      <c r="M8" s="118"/>
    </row>
    <row r="9" spans="1:13" ht="15.75" customHeight="1" x14ac:dyDescent="0.25">
      <c r="A9" s="601"/>
      <c r="B9" s="596"/>
      <c r="C9" s="599" t="s">
        <v>42</v>
      </c>
      <c r="D9" s="552"/>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195.75" customHeight="1" x14ac:dyDescent="0.25">
      <c r="A11" s="602"/>
      <c r="B11" s="123" t="s">
        <v>510</v>
      </c>
      <c r="C11" s="608" t="s">
        <v>588</v>
      </c>
      <c r="D11" s="562"/>
      <c r="E11" s="562"/>
      <c r="F11" s="562"/>
      <c r="G11" s="562"/>
      <c r="H11" s="562"/>
      <c r="I11" s="562"/>
      <c r="J11" s="562"/>
      <c r="K11" s="562"/>
      <c r="L11" s="562"/>
      <c r="M11" s="589"/>
    </row>
    <row r="12" spans="1:13" ht="15.75" customHeight="1" x14ac:dyDescent="0.25">
      <c r="A12" s="600" t="s">
        <v>512</v>
      </c>
      <c r="B12" s="102" t="s">
        <v>229</v>
      </c>
      <c r="C12" s="608" t="s">
        <v>589</v>
      </c>
      <c r="D12" s="607"/>
      <c r="E12" s="124"/>
      <c r="F12" s="124"/>
      <c r="G12" s="124"/>
      <c r="H12" s="124"/>
      <c r="I12" s="124"/>
      <c r="J12" s="124"/>
      <c r="K12" s="124"/>
      <c r="L12" s="125"/>
      <c r="M12" s="126"/>
    </row>
    <row r="13" spans="1:13" ht="8.25" customHeight="1" x14ac:dyDescent="0.25">
      <c r="A13" s="601"/>
      <c r="B13" s="595" t="s">
        <v>514</v>
      </c>
      <c r="C13" s="127"/>
      <c r="D13" s="128"/>
      <c r="E13" s="128"/>
      <c r="F13" s="128"/>
      <c r="G13" s="128"/>
      <c r="H13" s="128"/>
      <c r="I13" s="128"/>
      <c r="J13" s="128"/>
      <c r="K13" s="128"/>
      <c r="L13" s="128"/>
      <c r="M13" s="129"/>
    </row>
    <row r="14" spans="1:13" ht="9" customHeight="1" x14ac:dyDescent="0.25">
      <c r="A14" s="601"/>
      <c r="B14" s="596"/>
      <c r="C14" s="130"/>
      <c r="D14" s="131"/>
      <c r="E14" s="132"/>
      <c r="F14" s="131"/>
      <c r="G14" s="132"/>
      <c r="H14" s="131"/>
      <c r="I14" s="132"/>
      <c r="J14" s="131"/>
      <c r="K14" s="132"/>
      <c r="L14" s="132"/>
      <c r="M14" s="133"/>
    </row>
    <row r="15" spans="1:13" ht="15.75" customHeight="1" x14ac:dyDescent="0.25">
      <c r="A15" s="601"/>
      <c r="B15" s="596"/>
      <c r="C15" s="134" t="s">
        <v>515</v>
      </c>
      <c r="D15" s="135"/>
      <c r="E15" s="136" t="s">
        <v>516</v>
      </c>
      <c r="F15" s="135"/>
      <c r="G15" s="136" t="s">
        <v>517</v>
      </c>
      <c r="H15" s="135"/>
      <c r="I15" s="136" t="s">
        <v>518</v>
      </c>
      <c r="J15" s="108"/>
      <c r="K15" s="136"/>
      <c r="L15" s="136"/>
      <c r="M15" s="133"/>
    </row>
    <row r="16" spans="1:13" ht="15.75" customHeight="1" x14ac:dyDescent="0.25">
      <c r="A16" s="601"/>
      <c r="B16" s="596"/>
      <c r="C16" s="134" t="s">
        <v>519</v>
      </c>
      <c r="D16" s="90"/>
      <c r="E16" s="136" t="s">
        <v>520</v>
      </c>
      <c r="F16" s="88"/>
      <c r="G16" s="136" t="s">
        <v>521</v>
      </c>
      <c r="H16" s="88"/>
      <c r="I16" s="136"/>
      <c r="J16" s="132"/>
      <c r="K16" s="136"/>
      <c r="L16" s="136"/>
      <c r="M16" s="133"/>
    </row>
    <row r="17" spans="1:13" ht="15.75" customHeight="1" x14ac:dyDescent="0.25">
      <c r="A17" s="601"/>
      <c r="B17" s="596"/>
      <c r="C17" s="134" t="s">
        <v>522</v>
      </c>
      <c r="D17" s="90"/>
      <c r="E17" s="136" t="s">
        <v>523</v>
      </c>
      <c r="F17" s="90"/>
      <c r="G17" s="136"/>
      <c r="H17" s="132"/>
      <c r="I17" s="136"/>
      <c r="J17" s="132"/>
      <c r="K17" s="136"/>
      <c r="L17" s="136"/>
      <c r="M17" s="133"/>
    </row>
    <row r="18" spans="1:13" ht="15.75" customHeight="1" x14ac:dyDescent="0.25">
      <c r="A18" s="601"/>
      <c r="B18" s="596"/>
      <c r="C18" s="134" t="s">
        <v>105</v>
      </c>
      <c r="D18" s="88" t="s">
        <v>524</v>
      </c>
      <c r="E18" s="136" t="s">
        <v>525</v>
      </c>
      <c r="F18" s="120" t="s">
        <v>590</v>
      </c>
      <c r="G18" s="120"/>
      <c r="H18" s="120"/>
      <c r="I18" s="120"/>
      <c r="J18" s="120"/>
      <c r="K18" s="120"/>
      <c r="L18" s="120"/>
      <c r="M18" s="137"/>
    </row>
    <row r="19" spans="1:13" ht="9.75" customHeight="1" x14ac:dyDescent="0.25">
      <c r="A19" s="601"/>
      <c r="B19" s="597"/>
      <c r="C19" s="138"/>
      <c r="D19" s="139"/>
      <c r="E19" s="139"/>
      <c r="F19" s="139"/>
      <c r="G19" s="139"/>
      <c r="H19" s="139"/>
      <c r="I19" s="139"/>
      <c r="J19" s="139"/>
      <c r="K19" s="139"/>
      <c r="L19" s="139"/>
      <c r="M19" s="140"/>
    </row>
    <row r="20" spans="1:13" ht="15.75" customHeight="1" x14ac:dyDescent="0.25">
      <c r="A20" s="601"/>
      <c r="B20" s="595" t="s">
        <v>527</v>
      </c>
      <c r="C20" s="141"/>
      <c r="D20" s="128"/>
      <c r="E20" s="128"/>
      <c r="F20" s="128"/>
      <c r="G20" s="128"/>
      <c r="H20" s="128"/>
      <c r="I20" s="128"/>
      <c r="J20" s="128"/>
      <c r="K20" s="128"/>
      <c r="L20" s="117"/>
      <c r="M20" s="118"/>
    </row>
    <row r="21" spans="1:13" ht="15.75" customHeight="1" x14ac:dyDescent="0.25">
      <c r="A21" s="601"/>
      <c r="B21" s="596"/>
      <c r="C21" s="134" t="s">
        <v>528</v>
      </c>
      <c r="D21" s="88"/>
      <c r="E21" s="142"/>
      <c r="F21" s="136" t="s">
        <v>529</v>
      </c>
      <c r="G21" s="90"/>
      <c r="H21" s="142"/>
      <c r="I21" s="136" t="s">
        <v>530</v>
      </c>
      <c r="J21" s="90" t="s">
        <v>524</v>
      </c>
      <c r="K21" s="142"/>
      <c r="L21" s="92"/>
      <c r="M21" s="119"/>
    </row>
    <row r="22" spans="1:13" ht="15.75" customHeight="1" x14ac:dyDescent="0.25">
      <c r="A22" s="601"/>
      <c r="B22" s="596"/>
      <c r="C22" s="134" t="s">
        <v>531</v>
      </c>
      <c r="D22" s="143"/>
      <c r="E22" s="92"/>
      <c r="F22" s="136" t="s">
        <v>532</v>
      </c>
      <c r="G22" s="88"/>
      <c r="H22" s="92"/>
      <c r="I22" s="144"/>
      <c r="J22" s="92"/>
      <c r="K22" s="93"/>
      <c r="L22" s="92"/>
      <c r="M22" s="119"/>
    </row>
    <row r="23" spans="1:13" ht="15.75" customHeight="1" x14ac:dyDescent="0.25">
      <c r="A23" s="601"/>
      <c r="B23" s="596"/>
      <c r="C23" s="145"/>
      <c r="D23" s="131"/>
      <c r="E23" s="131"/>
      <c r="F23" s="131"/>
      <c r="G23" s="131"/>
      <c r="H23" s="131"/>
      <c r="I23" s="131"/>
      <c r="J23" s="131"/>
      <c r="K23" s="131"/>
      <c r="L23" s="121"/>
      <c r="M23" s="122"/>
    </row>
    <row r="24" spans="1:13" ht="15.75" customHeight="1" x14ac:dyDescent="0.25">
      <c r="A24" s="601"/>
      <c r="B24" s="146" t="s">
        <v>533</v>
      </c>
      <c r="C24" s="147"/>
      <c r="D24" s="148"/>
      <c r="E24" s="148"/>
      <c r="F24" s="148"/>
      <c r="G24" s="148"/>
      <c r="H24" s="148"/>
      <c r="I24" s="148"/>
      <c r="J24" s="148"/>
      <c r="K24" s="148"/>
      <c r="L24" s="148"/>
      <c r="M24" s="149"/>
    </row>
    <row r="25" spans="1:13" ht="15.75" customHeight="1" x14ac:dyDescent="0.25">
      <c r="A25" s="601"/>
      <c r="B25" s="150"/>
      <c r="C25" s="151" t="s">
        <v>534</v>
      </c>
      <c r="D25" s="88">
        <v>0</v>
      </c>
      <c r="E25" s="142"/>
      <c r="F25" s="152" t="s">
        <v>535</v>
      </c>
      <c r="G25" s="88">
        <v>2022</v>
      </c>
      <c r="H25" s="142"/>
      <c r="I25" s="152" t="s">
        <v>536</v>
      </c>
      <c r="J25" s="153"/>
      <c r="K25" s="124"/>
      <c r="L25" s="154"/>
      <c r="M25" s="155"/>
    </row>
    <row r="26" spans="1:13" ht="15.75" customHeight="1" x14ac:dyDescent="0.25">
      <c r="A26" s="601"/>
      <c r="B26" s="111"/>
      <c r="C26" s="138"/>
      <c r="D26" s="139"/>
      <c r="E26" s="139"/>
      <c r="F26" s="139"/>
      <c r="G26" s="139"/>
      <c r="H26" s="139"/>
      <c r="I26" s="139"/>
      <c r="J26" s="139"/>
      <c r="K26" s="139"/>
      <c r="L26" s="139"/>
      <c r="M26" s="140"/>
    </row>
    <row r="27" spans="1:13" ht="15.75" customHeight="1" x14ac:dyDescent="0.25">
      <c r="A27" s="601"/>
      <c r="B27" s="609" t="s">
        <v>537</v>
      </c>
      <c r="C27" s="157"/>
      <c r="D27" s="158"/>
      <c r="E27" s="158"/>
      <c r="F27" s="158"/>
      <c r="G27" s="158"/>
      <c r="H27" s="158"/>
      <c r="I27" s="158"/>
      <c r="J27" s="158"/>
      <c r="K27" s="158"/>
      <c r="L27" s="92"/>
      <c r="M27" s="119"/>
    </row>
    <row r="28" spans="1:13" ht="15.75" customHeight="1" x14ac:dyDescent="0.25">
      <c r="A28" s="601"/>
      <c r="B28" s="596"/>
      <c r="C28" s="159" t="s">
        <v>538</v>
      </c>
      <c r="D28" s="160">
        <v>2025</v>
      </c>
      <c r="E28" s="161"/>
      <c r="F28" s="142" t="s">
        <v>539</v>
      </c>
      <c r="G28" s="162" t="s">
        <v>540</v>
      </c>
      <c r="H28" s="161"/>
      <c r="I28" s="152"/>
      <c r="J28" s="161"/>
      <c r="K28" s="161"/>
      <c r="L28" s="92"/>
      <c r="M28" s="119"/>
    </row>
    <row r="29" spans="1:13" ht="15.75" customHeight="1" x14ac:dyDescent="0.25">
      <c r="A29" s="601"/>
      <c r="B29" s="596"/>
      <c r="C29" s="159"/>
      <c r="D29" s="163"/>
      <c r="E29" s="161"/>
      <c r="F29" s="142"/>
      <c r="G29" s="161"/>
      <c r="H29" s="161"/>
      <c r="I29" s="152"/>
      <c r="J29" s="161"/>
      <c r="K29" s="161"/>
      <c r="L29" s="92"/>
      <c r="M29" s="119"/>
    </row>
    <row r="30" spans="1:13" ht="15.75" customHeight="1" x14ac:dyDescent="0.25">
      <c r="A30" s="601"/>
      <c r="B30" s="146" t="s">
        <v>541</v>
      </c>
      <c r="C30" s="164"/>
      <c r="D30" s="165"/>
      <c r="E30" s="165"/>
      <c r="F30" s="165"/>
      <c r="G30" s="165"/>
      <c r="H30" s="165"/>
      <c r="I30" s="165"/>
      <c r="J30" s="165"/>
      <c r="K30" s="165"/>
      <c r="L30" s="165"/>
      <c r="M30" s="166"/>
    </row>
    <row r="31" spans="1:13" ht="15.75" customHeight="1" x14ac:dyDescent="0.25">
      <c r="A31" s="601"/>
      <c r="B31" s="150"/>
      <c r="C31" s="134"/>
      <c r="D31" s="142" t="s">
        <v>542</v>
      </c>
      <c r="E31" s="142"/>
      <c r="F31" s="142" t="s">
        <v>543</v>
      </c>
      <c r="G31" s="142"/>
      <c r="H31" s="93" t="s">
        <v>544</v>
      </c>
      <c r="I31" s="93"/>
      <c r="J31" s="93" t="s">
        <v>545</v>
      </c>
      <c r="K31" s="142"/>
      <c r="L31" s="142" t="s">
        <v>546</v>
      </c>
      <c r="M31" s="167"/>
    </row>
    <row r="32" spans="1:13" ht="15.75" customHeight="1" x14ac:dyDescent="0.25">
      <c r="A32" s="601"/>
      <c r="B32" s="150"/>
      <c r="C32" s="134"/>
      <c r="D32" s="153"/>
      <c r="E32" s="154"/>
      <c r="F32" s="153"/>
      <c r="G32" s="154"/>
      <c r="H32" s="153">
        <v>1</v>
      </c>
      <c r="I32" s="154"/>
      <c r="J32" s="153">
        <v>1</v>
      </c>
      <c r="K32" s="154"/>
      <c r="L32" s="153">
        <v>1</v>
      </c>
      <c r="M32" s="169"/>
    </row>
    <row r="33" spans="1:13" ht="15.75" customHeight="1" x14ac:dyDescent="0.25">
      <c r="A33" s="601"/>
      <c r="B33" s="150"/>
      <c r="C33" s="134"/>
      <c r="D33" s="142" t="s">
        <v>547</v>
      </c>
      <c r="E33" s="142"/>
      <c r="F33" s="142" t="s">
        <v>548</v>
      </c>
      <c r="G33" s="142"/>
      <c r="H33" s="93" t="s">
        <v>549</v>
      </c>
      <c r="I33" s="93"/>
      <c r="J33" s="93" t="s">
        <v>550</v>
      </c>
      <c r="K33" s="142"/>
      <c r="L33" s="142" t="s">
        <v>551</v>
      </c>
      <c r="M33" s="133"/>
    </row>
    <row r="34" spans="1:13" ht="15.75" customHeight="1" x14ac:dyDescent="0.25">
      <c r="A34" s="601"/>
      <c r="B34" s="150"/>
      <c r="C34" s="134"/>
      <c r="D34" s="153">
        <v>1</v>
      </c>
      <c r="E34" s="154"/>
      <c r="F34" s="153">
        <v>1</v>
      </c>
      <c r="G34" s="154"/>
      <c r="H34" s="153">
        <v>1</v>
      </c>
      <c r="I34" s="154"/>
      <c r="J34" s="153">
        <v>1</v>
      </c>
      <c r="K34" s="154"/>
      <c r="L34" s="153">
        <v>1</v>
      </c>
      <c r="M34" s="169"/>
    </row>
    <row r="35" spans="1:13" ht="15.75" customHeight="1" x14ac:dyDescent="0.25">
      <c r="A35" s="601"/>
      <c r="B35" s="150"/>
      <c r="C35" s="134"/>
      <c r="D35" s="142" t="s">
        <v>552</v>
      </c>
      <c r="E35" s="142"/>
      <c r="F35" s="142" t="s">
        <v>553</v>
      </c>
      <c r="G35" s="142"/>
      <c r="H35" s="93" t="s">
        <v>554</v>
      </c>
      <c r="I35" s="93"/>
      <c r="J35" s="93" t="s">
        <v>555</v>
      </c>
      <c r="K35" s="142"/>
      <c r="L35" s="142" t="s">
        <v>556</v>
      </c>
      <c r="M35" s="133"/>
    </row>
    <row r="36" spans="1:13" ht="15.75" customHeight="1" x14ac:dyDescent="0.25">
      <c r="A36" s="601"/>
      <c r="B36" s="150"/>
      <c r="C36" s="134"/>
      <c r="D36" s="153">
        <v>1</v>
      </c>
      <c r="E36" s="154"/>
      <c r="F36" s="153">
        <v>1</v>
      </c>
      <c r="G36" s="154"/>
      <c r="H36" s="153">
        <v>1</v>
      </c>
      <c r="I36" s="154"/>
      <c r="J36" s="168"/>
      <c r="K36" s="154"/>
      <c r="L36" s="168"/>
      <c r="M36" s="169"/>
    </row>
    <row r="37" spans="1:13" ht="15.75" customHeight="1" x14ac:dyDescent="0.25">
      <c r="A37" s="601"/>
      <c r="B37" s="150"/>
      <c r="C37" s="134"/>
      <c r="D37" s="170" t="s">
        <v>556</v>
      </c>
      <c r="E37" s="124"/>
      <c r="F37" s="170" t="s">
        <v>557</v>
      </c>
      <c r="G37" s="124"/>
      <c r="H37" s="171"/>
      <c r="I37" s="148"/>
      <c r="J37" s="171"/>
      <c r="K37" s="148"/>
      <c r="L37" s="171"/>
      <c r="M37" s="149"/>
    </row>
    <row r="38" spans="1:13" ht="15.75" customHeight="1" x14ac:dyDescent="0.25">
      <c r="A38" s="601"/>
      <c r="B38" s="150"/>
      <c r="C38" s="134"/>
      <c r="D38" s="168"/>
      <c r="E38" s="154"/>
      <c r="F38" s="631">
        <v>11</v>
      </c>
      <c r="G38" s="563"/>
      <c r="H38" s="172"/>
      <c r="I38" s="142"/>
      <c r="J38" s="172"/>
      <c r="K38" s="142"/>
      <c r="L38" s="172"/>
      <c r="M38" s="155"/>
    </row>
    <row r="39" spans="1:13" ht="15.75" customHeight="1" x14ac:dyDescent="0.25">
      <c r="A39" s="601"/>
      <c r="B39" s="111"/>
      <c r="C39" s="173"/>
      <c r="D39" s="121"/>
      <c r="E39" s="121"/>
      <c r="F39" s="121"/>
      <c r="G39" s="121"/>
      <c r="H39" s="617"/>
      <c r="I39" s="552"/>
      <c r="J39" s="174"/>
      <c r="K39" s="139"/>
      <c r="L39" s="174"/>
      <c r="M39" s="140"/>
    </row>
    <row r="40" spans="1:13" ht="18" customHeight="1" x14ac:dyDescent="0.25">
      <c r="A40" s="601"/>
      <c r="B40" s="609" t="s">
        <v>558</v>
      </c>
      <c r="C40" s="175"/>
      <c r="D40" s="132"/>
      <c r="E40" s="132"/>
      <c r="F40" s="132"/>
      <c r="G40" s="132"/>
      <c r="H40" s="132"/>
      <c r="I40" s="132"/>
      <c r="J40" s="132"/>
      <c r="K40" s="132"/>
      <c r="L40" s="92"/>
      <c r="M40" s="119"/>
    </row>
    <row r="41" spans="1:13" ht="15.75" customHeight="1" x14ac:dyDescent="0.25">
      <c r="A41" s="601"/>
      <c r="B41" s="596"/>
      <c r="C41" s="176"/>
      <c r="D41" s="177" t="s">
        <v>93</v>
      </c>
      <c r="E41" s="178" t="s">
        <v>95</v>
      </c>
      <c r="F41" s="618" t="s">
        <v>559</v>
      </c>
      <c r="G41" s="620" t="s">
        <v>105</v>
      </c>
      <c r="H41" s="621"/>
      <c r="I41" s="621"/>
      <c r="J41" s="622"/>
      <c r="K41" s="179" t="s">
        <v>525</v>
      </c>
      <c r="L41" s="624"/>
      <c r="M41" s="625"/>
    </row>
    <row r="42" spans="1:13" ht="15.75" customHeight="1" x14ac:dyDescent="0.25">
      <c r="A42" s="601"/>
      <c r="B42" s="596"/>
      <c r="C42" s="176"/>
      <c r="D42" s="96"/>
      <c r="E42" s="90" t="s">
        <v>524</v>
      </c>
      <c r="F42" s="619"/>
      <c r="G42" s="586"/>
      <c r="H42" s="623"/>
      <c r="I42" s="623"/>
      <c r="J42" s="587"/>
      <c r="K42" s="92"/>
      <c r="L42" s="586"/>
      <c r="M42" s="626"/>
    </row>
    <row r="43" spans="1:13" ht="15.75" customHeight="1" x14ac:dyDescent="0.25">
      <c r="A43" s="601"/>
      <c r="B43" s="597"/>
      <c r="C43" s="180"/>
      <c r="D43" s="121"/>
      <c r="E43" s="121"/>
      <c r="F43" s="121"/>
      <c r="G43" s="121"/>
      <c r="H43" s="121"/>
      <c r="I43" s="121"/>
      <c r="J43" s="121"/>
      <c r="K43" s="121"/>
      <c r="L43" s="92"/>
      <c r="M43" s="119"/>
    </row>
    <row r="44" spans="1:13" ht="122.25" customHeight="1" x14ac:dyDescent="0.25">
      <c r="A44" s="601"/>
      <c r="B44" s="102" t="s">
        <v>560</v>
      </c>
      <c r="C44" s="632" t="s">
        <v>591</v>
      </c>
      <c r="D44" s="562"/>
      <c r="E44" s="562"/>
      <c r="F44" s="562"/>
      <c r="G44" s="562"/>
      <c r="H44" s="562"/>
      <c r="I44" s="562"/>
      <c r="J44" s="562"/>
      <c r="K44" s="562"/>
      <c r="L44" s="562"/>
      <c r="M44" s="589"/>
    </row>
    <row r="45" spans="1:13" ht="16.5" customHeight="1" x14ac:dyDescent="0.25">
      <c r="A45" s="601"/>
      <c r="B45" s="102" t="s">
        <v>561</v>
      </c>
      <c r="C45" s="608" t="s">
        <v>592</v>
      </c>
      <c r="D45" s="562"/>
      <c r="E45" s="562"/>
      <c r="F45" s="562"/>
      <c r="G45" s="562"/>
      <c r="H45" s="562"/>
      <c r="I45" s="562"/>
      <c r="J45" s="562"/>
      <c r="K45" s="562"/>
      <c r="L45" s="562"/>
      <c r="M45" s="589"/>
    </row>
    <row r="46" spans="1:13" ht="21" customHeight="1" x14ac:dyDescent="0.25">
      <c r="A46" s="601"/>
      <c r="B46" s="102" t="s">
        <v>563</v>
      </c>
      <c r="C46" s="608" t="s">
        <v>564</v>
      </c>
      <c r="D46" s="562"/>
      <c r="E46" s="562"/>
      <c r="F46" s="562"/>
      <c r="G46" s="562"/>
      <c r="H46" s="562"/>
      <c r="I46" s="562"/>
      <c r="J46" s="562"/>
      <c r="K46" s="562"/>
      <c r="L46" s="562"/>
      <c r="M46" s="589"/>
    </row>
    <row r="47" spans="1:13" ht="15.75" customHeight="1" x14ac:dyDescent="0.25">
      <c r="A47" s="602"/>
      <c r="B47" s="102" t="s">
        <v>565</v>
      </c>
      <c r="C47" s="628">
        <v>45321</v>
      </c>
      <c r="D47" s="562"/>
      <c r="E47" s="562"/>
      <c r="F47" s="562"/>
      <c r="G47" s="562"/>
      <c r="H47" s="562"/>
      <c r="I47" s="562"/>
      <c r="J47" s="562"/>
      <c r="K47" s="562"/>
      <c r="L47" s="562"/>
      <c r="M47" s="589"/>
    </row>
    <row r="48" spans="1:13" ht="15.75" customHeight="1" x14ac:dyDescent="0.25">
      <c r="A48" s="603" t="s">
        <v>566</v>
      </c>
      <c r="B48" s="181" t="s">
        <v>567</v>
      </c>
      <c r="C48" s="608" t="s">
        <v>310</v>
      </c>
      <c r="D48" s="562"/>
      <c r="E48" s="562"/>
      <c r="F48" s="562"/>
      <c r="G48" s="562"/>
      <c r="H48" s="562"/>
      <c r="I48" s="562"/>
      <c r="J48" s="562"/>
      <c r="K48" s="562"/>
      <c r="L48" s="562"/>
      <c r="M48" s="589"/>
    </row>
    <row r="49" spans="1:13" ht="15.75" customHeight="1" x14ac:dyDescent="0.25">
      <c r="A49" s="601"/>
      <c r="B49" s="181" t="s">
        <v>569</v>
      </c>
      <c r="C49" s="608" t="s">
        <v>570</v>
      </c>
      <c r="D49" s="562"/>
      <c r="E49" s="562"/>
      <c r="F49" s="562"/>
      <c r="G49" s="562"/>
      <c r="H49" s="562"/>
      <c r="I49" s="562"/>
      <c r="J49" s="562"/>
      <c r="K49" s="562"/>
      <c r="L49" s="562"/>
      <c r="M49" s="589"/>
    </row>
    <row r="50" spans="1:13" ht="15.75" customHeight="1" x14ac:dyDescent="0.25">
      <c r="A50" s="601"/>
      <c r="B50" s="181" t="s">
        <v>571</v>
      </c>
      <c r="C50" s="608" t="s">
        <v>42</v>
      </c>
      <c r="D50" s="562"/>
      <c r="E50" s="562"/>
      <c r="F50" s="562"/>
      <c r="G50" s="562"/>
      <c r="H50" s="562"/>
      <c r="I50" s="562"/>
      <c r="J50" s="562"/>
      <c r="K50" s="562"/>
      <c r="L50" s="562"/>
      <c r="M50" s="589"/>
    </row>
    <row r="51" spans="1:13" ht="15.75" customHeight="1" x14ac:dyDescent="0.25">
      <c r="A51" s="601"/>
      <c r="B51" s="182" t="s">
        <v>572</v>
      </c>
      <c r="C51" s="608" t="s">
        <v>309</v>
      </c>
      <c r="D51" s="562"/>
      <c r="E51" s="562"/>
      <c r="F51" s="562"/>
      <c r="G51" s="562"/>
      <c r="H51" s="562"/>
      <c r="I51" s="562"/>
      <c r="J51" s="562"/>
      <c r="K51" s="562"/>
      <c r="L51" s="562"/>
      <c r="M51" s="589"/>
    </row>
    <row r="52" spans="1:13" ht="15.75" customHeight="1" x14ac:dyDescent="0.25">
      <c r="A52" s="601"/>
      <c r="B52" s="181" t="s">
        <v>573</v>
      </c>
      <c r="C52" s="588" t="s">
        <v>477</v>
      </c>
      <c r="D52" s="562"/>
      <c r="E52" s="562"/>
      <c r="F52" s="562"/>
      <c r="G52" s="562"/>
      <c r="H52" s="562"/>
      <c r="I52" s="562"/>
      <c r="J52" s="562"/>
      <c r="K52" s="562"/>
      <c r="L52" s="562"/>
      <c r="M52" s="589"/>
    </row>
    <row r="53" spans="1:13" ht="15.75" customHeight="1" x14ac:dyDescent="0.25">
      <c r="A53" s="604"/>
      <c r="B53" s="181" t="s">
        <v>574</v>
      </c>
      <c r="C53" s="608" t="s">
        <v>575</v>
      </c>
      <c r="D53" s="562"/>
      <c r="E53" s="562"/>
      <c r="F53" s="562"/>
      <c r="G53" s="562"/>
      <c r="H53" s="562"/>
      <c r="I53" s="562"/>
      <c r="J53" s="562"/>
      <c r="K53" s="562"/>
      <c r="L53" s="562"/>
      <c r="M53" s="589"/>
    </row>
    <row r="54" spans="1:13" ht="15.75" customHeight="1" x14ac:dyDescent="0.25">
      <c r="A54" s="603" t="s">
        <v>576</v>
      </c>
      <c r="B54" s="183" t="s">
        <v>577</v>
      </c>
      <c r="C54" s="608" t="s">
        <v>568</v>
      </c>
      <c r="D54" s="562"/>
      <c r="E54" s="562"/>
      <c r="F54" s="562"/>
      <c r="G54" s="562"/>
      <c r="H54" s="562"/>
      <c r="I54" s="562"/>
      <c r="J54" s="562"/>
      <c r="K54" s="562"/>
      <c r="L54" s="562"/>
      <c r="M54" s="589"/>
    </row>
    <row r="55" spans="1:13" ht="30" customHeight="1" x14ac:dyDescent="0.25">
      <c r="A55" s="601"/>
      <c r="B55" s="183" t="s">
        <v>578</v>
      </c>
      <c r="C55" s="608" t="s">
        <v>579</v>
      </c>
      <c r="D55" s="562"/>
      <c r="E55" s="562"/>
      <c r="F55" s="562"/>
      <c r="G55" s="562"/>
      <c r="H55" s="562"/>
      <c r="I55" s="562"/>
      <c r="J55" s="562"/>
      <c r="K55" s="562"/>
      <c r="L55" s="562"/>
      <c r="M55" s="589"/>
    </row>
    <row r="56" spans="1:13" ht="30" customHeight="1" x14ac:dyDescent="0.25">
      <c r="A56" s="605"/>
      <c r="B56" s="184" t="s">
        <v>243</v>
      </c>
      <c r="C56" s="608" t="s">
        <v>42</v>
      </c>
      <c r="D56" s="562"/>
      <c r="E56" s="562"/>
      <c r="F56" s="562"/>
      <c r="G56" s="562"/>
      <c r="H56" s="562"/>
      <c r="I56" s="562"/>
      <c r="J56" s="562"/>
      <c r="K56" s="562"/>
      <c r="L56" s="562"/>
      <c r="M56" s="589"/>
    </row>
    <row r="57" spans="1:13" ht="105" customHeight="1" x14ac:dyDescent="0.25">
      <c r="A57" s="185" t="s">
        <v>248</v>
      </c>
      <c r="B57" s="186"/>
      <c r="C57" s="613" t="s">
        <v>593</v>
      </c>
      <c r="D57" s="614"/>
      <c r="E57" s="614"/>
      <c r="F57" s="614"/>
      <c r="G57" s="614"/>
      <c r="H57" s="614"/>
      <c r="I57" s="614"/>
      <c r="J57" s="614"/>
      <c r="K57" s="614"/>
      <c r="L57" s="614"/>
      <c r="M57" s="615"/>
    </row>
  </sheetData>
  <mergeCells count="42">
    <mergeCell ref="C57:M57"/>
    <mergeCell ref="F38:G38"/>
    <mergeCell ref="H39:I39"/>
    <mergeCell ref="F41:F42"/>
    <mergeCell ref="G41:J42"/>
    <mergeCell ref="L41:M42"/>
    <mergeCell ref="C44:M44"/>
    <mergeCell ref="C45:M45"/>
    <mergeCell ref="C53:M53"/>
    <mergeCell ref="C54:M54"/>
    <mergeCell ref="C46:M46"/>
    <mergeCell ref="C47:M47"/>
    <mergeCell ref="C48:M48"/>
    <mergeCell ref="C49:M49"/>
    <mergeCell ref="C50:M50"/>
    <mergeCell ref="C51:M51"/>
    <mergeCell ref="A12:A47"/>
    <mergeCell ref="A48:A53"/>
    <mergeCell ref="A54:A56"/>
    <mergeCell ref="C7:D7"/>
    <mergeCell ref="C9:D9"/>
    <mergeCell ref="C12:D12"/>
    <mergeCell ref="B13:B19"/>
    <mergeCell ref="B20:B23"/>
    <mergeCell ref="B27:B29"/>
    <mergeCell ref="B40:B43"/>
    <mergeCell ref="C55:M55"/>
    <mergeCell ref="C56:M56"/>
    <mergeCell ref="C11:M11"/>
    <mergeCell ref="A2:A11"/>
    <mergeCell ref="C2:M2"/>
    <mergeCell ref="C3:M3"/>
    <mergeCell ref="C52:M52"/>
    <mergeCell ref="F4:G4"/>
    <mergeCell ref="C5:M5"/>
    <mergeCell ref="I7:M7"/>
    <mergeCell ref="B8:B10"/>
    <mergeCell ref="F9:G9"/>
    <mergeCell ref="I9:J9"/>
    <mergeCell ref="C10:D10"/>
    <mergeCell ref="F10:G10"/>
    <mergeCell ref="I10:J10"/>
  </mergeCells>
  <dataValidations count="1">
    <dataValidation type="list" allowBlank="1" showErrorMessage="1" sqref="I7" xr:uid="{00000000-0002-0000-0400-000000000000}">
      <formula1>INDIRECT($C$7)</formula1>
    </dataValidation>
  </dataValidations>
  <hyperlinks>
    <hyperlink ref="C52" r:id="rId1" xr:uid="{00000000-0004-0000-0400-000000000000}"/>
  </hyperlink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57"/>
  <sheetViews>
    <sheetView topLeftCell="B1" workbookViewId="0">
      <selection activeCell="C1" sqref="C1"/>
    </sheetView>
  </sheetViews>
  <sheetFormatPr baseColWidth="10" defaultColWidth="14.42578125" defaultRowHeight="15" customHeight="1" x14ac:dyDescent="0.25"/>
  <cols>
    <col min="1" max="1" width="25.140625" customWidth="1"/>
    <col min="2" max="2" width="39.140625" customWidth="1"/>
    <col min="3" max="3" width="14.42578125" customWidth="1"/>
    <col min="4" max="4" width="17.42578125" customWidth="1"/>
    <col min="5" max="5" width="11.42578125" customWidth="1"/>
    <col min="6" max="6" width="23.42578125" customWidth="1"/>
    <col min="7" max="26" width="11.42578125" customWidth="1"/>
  </cols>
  <sheetData>
    <row r="1" spans="1:13" ht="15.75" customHeight="1" x14ac:dyDescent="0.25">
      <c r="A1" s="97"/>
      <c r="B1" s="98" t="s">
        <v>594</v>
      </c>
      <c r="C1" s="99"/>
      <c r="D1" s="99"/>
      <c r="E1" s="99"/>
      <c r="F1" s="99"/>
      <c r="G1" s="99"/>
      <c r="H1" s="99"/>
      <c r="I1" s="99"/>
      <c r="J1" s="99"/>
      <c r="K1" s="99"/>
      <c r="L1" s="99"/>
      <c r="M1" s="100"/>
    </row>
    <row r="2" spans="1:13" ht="30" customHeight="1" x14ac:dyDescent="0.25">
      <c r="A2" s="603" t="s">
        <v>502</v>
      </c>
      <c r="B2" s="101" t="s">
        <v>503</v>
      </c>
      <c r="C2" s="610" t="s">
        <v>444</v>
      </c>
      <c r="D2" s="555"/>
      <c r="E2" s="555"/>
      <c r="F2" s="555"/>
      <c r="G2" s="555"/>
      <c r="H2" s="555"/>
      <c r="I2" s="555"/>
      <c r="J2" s="555"/>
      <c r="K2" s="555"/>
      <c r="L2" s="555"/>
      <c r="M2" s="611"/>
    </row>
    <row r="3" spans="1:13" ht="162" customHeight="1" x14ac:dyDescent="0.25">
      <c r="A3" s="601"/>
      <c r="B3" s="102" t="s">
        <v>504</v>
      </c>
      <c r="C3" s="627" t="s">
        <v>595</v>
      </c>
      <c r="D3" s="562"/>
      <c r="E3" s="562"/>
      <c r="F3" s="562"/>
      <c r="G3" s="562"/>
      <c r="H3" s="562"/>
      <c r="I3" s="562"/>
      <c r="J3" s="562"/>
      <c r="K3" s="562"/>
      <c r="L3" s="562"/>
      <c r="M3" s="589"/>
    </row>
    <row r="4" spans="1:13" ht="15.75" customHeight="1" x14ac:dyDescent="0.25">
      <c r="A4" s="601"/>
      <c r="B4" s="104" t="s">
        <v>239</v>
      </c>
      <c r="C4" s="105" t="s">
        <v>95</v>
      </c>
      <c r="D4" s="106"/>
      <c r="E4" s="107"/>
      <c r="F4" s="590" t="s">
        <v>240</v>
      </c>
      <c r="G4" s="563"/>
      <c r="H4" s="108"/>
      <c r="I4" s="109"/>
      <c r="J4" s="109"/>
      <c r="K4" s="109"/>
      <c r="L4" s="109"/>
      <c r="M4" s="110"/>
    </row>
    <row r="5" spans="1:13" ht="16.5" customHeight="1" x14ac:dyDescent="0.25">
      <c r="A5" s="601"/>
      <c r="B5" s="111" t="s">
        <v>505</v>
      </c>
      <c r="C5" s="591"/>
      <c r="D5" s="592"/>
      <c r="E5" s="592"/>
      <c r="F5" s="592"/>
      <c r="G5" s="592"/>
      <c r="H5" s="592"/>
      <c r="I5" s="592"/>
      <c r="J5" s="592"/>
      <c r="K5" s="592"/>
      <c r="L5" s="592"/>
      <c r="M5" s="593"/>
    </row>
    <row r="6" spans="1:13" ht="15.75" customHeight="1" x14ac:dyDescent="0.25">
      <c r="A6" s="601"/>
      <c r="B6" s="104" t="s">
        <v>506</v>
      </c>
      <c r="C6" s="105"/>
      <c r="D6" s="109"/>
      <c r="E6" s="109"/>
      <c r="F6" s="109"/>
      <c r="G6" s="109"/>
      <c r="H6" s="109"/>
      <c r="I6" s="109"/>
      <c r="J6" s="109"/>
      <c r="K6" s="109"/>
      <c r="L6" s="109"/>
      <c r="M6" s="110"/>
    </row>
    <row r="7" spans="1:13" ht="15.75" customHeight="1" x14ac:dyDescent="0.25">
      <c r="A7" s="601"/>
      <c r="B7" s="102" t="s">
        <v>507</v>
      </c>
      <c r="C7" s="606" t="s">
        <v>25</v>
      </c>
      <c r="D7" s="607"/>
      <c r="E7" s="112"/>
      <c r="F7" s="112"/>
      <c r="G7" s="113"/>
      <c r="H7" s="114" t="s">
        <v>243</v>
      </c>
      <c r="I7" s="594" t="s">
        <v>42</v>
      </c>
      <c r="J7" s="562"/>
      <c r="K7" s="562"/>
      <c r="L7" s="562"/>
      <c r="M7" s="589"/>
    </row>
    <row r="8" spans="1:13" ht="15.75" customHeight="1" x14ac:dyDescent="0.25">
      <c r="A8" s="601"/>
      <c r="B8" s="595" t="s">
        <v>508</v>
      </c>
      <c r="C8" s="115"/>
      <c r="D8" s="116"/>
      <c r="E8" s="116"/>
      <c r="F8" s="116"/>
      <c r="G8" s="116"/>
      <c r="H8" s="116"/>
      <c r="I8" s="116"/>
      <c r="J8" s="116"/>
      <c r="K8" s="116"/>
      <c r="L8" s="117"/>
      <c r="M8" s="118"/>
    </row>
    <row r="9" spans="1:13" ht="15.75" customHeight="1" x14ac:dyDescent="0.25">
      <c r="A9" s="601"/>
      <c r="B9" s="596"/>
      <c r="C9" s="599"/>
      <c r="D9" s="552"/>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63.75" customHeight="1" x14ac:dyDescent="0.25">
      <c r="A11" s="602"/>
      <c r="B11" s="123" t="s">
        <v>510</v>
      </c>
      <c r="C11" s="608" t="s">
        <v>596</v>
      </c>
      <c r="D11" s="562"/>
      <c r="E11" s="562"/>
      <c r="F11" s="562"/>
      <c r="G11" s="562"/>
      <c r="H11" s="562"/>
      <c r="I11" s="562"/>
      <c r="J11" s="562"/>
      <c r="K11" s="562"/>
      <c r="L11" s="562"/>
      <c r="M11" s="589"/>
    </row>
    <row r="12" spans="1:13" ht="15.75" customHeight="1" x14ac:dyDescent="0.25">
      <c r="A12" s="600" t="s">
        <v>512</v>
      </c>
      <c r="B12" s="102" t="s">
        <v>229</v>
      </c>
      <c r="C12" s="632" t="s">
        <v>1</v>
      </c>
      <c r="D12" s="562"/>
      <c r="E12" s="189"/>
      <c r="F12" s="189"/>
      <c r="G12" s="189"/>
      <c r="H12" s="189"/>
      <c r="I12" s="189"/>
      <c r="J12" s="189"/>
      <c r="K12" s="189"/>
      <c r="L12" s="190"/>
      <c r="M12" s="191"/>
    </row>
    <row r="13" spans="1:13" ht="8.25" customHeight="1" x14ac:dyDescent="0.25">
      <c r="A13" s="601"/>
      <c r="B13" s="595" t="s">
        <v>514</v>
      </c>
      <c r="C13" s="192"/>
      <c r="D13" s="193"/>
      <c r="E13" s="193"/>
      <c r="F13" s="193"/>
      <c r="G13" s="193"/>
      <c r="H13" s="193"/>
      <c r="I13" s="193"/>
      <c r="J13" s="193"/>
      <c r="K13" s="193"/>
      <c r="L13" s="193"/>
      <c r="M13" s="194"/>
    </row>
    <row r="14" spans="1:13" ht="9" customHeight="1" x14ac:dyDescent="0.25">
      <c r="A14" s="601"/>
      <c r="B14" s="596"/>
      <c r="C14" s="195"/>
      <c r="D14" s="196"/>
      <c r="E14" s="197"/>
      <c r="F14" s="196"/>
      <c r="G14" s="197"/>
      <c r="H14" s="196"/>
      <c r="I14" s="197"/>
      <c r="J14" s="196"/>
      <c r="K14" s="197"/>
      <c r="L14" s="197"/>
      <c r="M14" s="198"/>
    </row>
    <row r="15" spans="1:13" ht="15.75" customHeight="1" x14ac:dyDescent="0.25">
      <c r="A15" s="601"/>
      <c r="B15" s="596"/>
      <c r="C15" s="199" t="s">
        <v>515</v>
      </c>
      <c r="D15" s="83"/>
      <c r="E15" s="200" t="s">
        <v>516</v>
      </c>
      <c r="F15" s="83"/>
      <c r="G15" s="200" t="s">
        <v>517</v>
      </c>
      <c r="H15" s="83"/>
      <c r="I15" s="200" t="s">
        <v>518</v>
      </c>
      <c r="J15" s="79"/>
      <c r="K15" s="200"/>
      <c r="L15" s="200"/>
      <c r="M15" s="198"/>
    </row>
    <row r="16" spans="1:13" ht="15.75" customHeight="1" x14ac:dyDescent="0.25">
      <c r="A16" s="601"/>
      <c r="B16" s="596"/>
      <c r="C16" s="199" t="s">
        <v>519</v>
      </c>
      <c r="D16" s="77"/>
      <c r="E16" s="200" t="s">
        <v>520</v>
      </c>
      <c r="F16" s="75"/>
      <c r="G16" s="200" t="s">
        <v>521</v>
      </c>
      <c r="H16" s="75"/>
      <c r="I16" s="200"/>
      <c r="J16" s="197"/>
      <c r="K16" s="200"/>
      <c r="L16" s="200"/>
      <c r="M16" s="198"/>
    </row>
    <row r="17" spans="1:13" ht="15.75" customHeight="1" x14ac:dyDescent="0.25">
      <c r="A17" s="601"/>
      <c r="B17" s="596"/>
      <c r="C17" s="199" t="s">
        <v>522</v>
      </c>
      <c r="D17" s="77"/>
      <c r="E17" s="200" t="s">
        <v>523</v>
      </c>
      <c r="F17" s="77"/>
      <c r="G17" s="200"/>
      <c r="H17" s="197"/>
      <c r="I17" s="200"/>
      <c r="J17" s="197"/>
      <c r="K17" s="200"/>
      <c r="L17" s="200"/>
      <c r="M17" s="198"/>
    </row>
    <row r="18" spans="1:13" ht="15.75" customHeight="1" x14ac:dyDescent="0.25">
      <c r="A18" s="601"/>
      <c r="B18" s="596"/>
      <c r="C18" s="199" t="s">
        <v>105</v>
      </c>
      <c r="D18" s="75" t="s">
        <v>524</v>
      </c>
      <c r="E18" s="200" t="s">
        <v>525</v>
      </c>
      <c r="F18" s="201" t="s">
        <v>518</v>
      </c>
      <c r="G18" s="201"/>
      <c r="H18" s="201"/>
      <c r="I18" s="201"/>
      <c r="J18" s="201"/>
      <c r="K18" s="201"/>
      <c r="L18" s="201"/>
      <c r="M18" s="202"/>
    </row>
    <row r="19" spans="1:13" ht="9.75" customHeight="1" x14ac:dyDescent="0.25">
      <c r="A19" s="601"/>
      <c r="B19" s="597"/>
      <c r="C19" s="203"/>
      <c r="D19" s="204"/>
      <c r="E19" s="204"/>
      <c r="F19" s="204"/>
      <c r="G19" s="204"/>
      <c r="H19" s="204"/>
      <c r="I19" s="204"/>
      <c r="J19" s="204"/>
      <c r="K19" s="204"/>
      <c r="L19" s="204"/>
      <c r="M19" s="205"/>
    </row>
    <row r="20" spans="1:13" ht="15.75" customHeight="1" x14ac:dyDescent="0.25">
      <c r="A20" s="601"/>
      <c r="B20" s="595" t="s">
        <v>527</v>
      </c>
      <c r="C20" s="206"/>
      <c r="D20" s="193"/>
      <c r="E20" s="193"/>
      <c r="F20" s="193"/>
      <c r="G20" s="193"/>
      <c r="H20" s="193"/>
      <c r="I20" s="193"/>
      <c r="J20" s="193"/>
      <c r="K20" s="193"/>
      <c r="L20" s="207"/>
      <c r="M20" s="208"/>
    </row>
    <row r="21" spans="1:13" ht="15.75" customHeight="1" x14ac:dyDescent="0.25">
      <c r="A21" s="601"/>
      <c r="B21" s="596"/>
      <c r="C21" s="199" t="s">
        <v>528</v>
      </c>
      <c r="D21" s="75"/>
      <c r="E21" s="209"/>
      <c r="F21" s="200" t="s">
        <v>529</v>
      </c>
      <c r="G21" s="77"/>
      <c r="H21" s="209"/>
      <c r="I21" s="200" t="s">
        <v>530</v>
      </c>
      <c r="J21" s="77" t="s">
        <v>524</v>
      </c>
      <c r="K21" s="209"/>
      <c r="L21" s="13"/>
      <c r="M21" s="210"/>
    </row>
    <row r="22" spans="1:13" ht="15.75" customHeight="1" x14ac:dyDescent="0.25">
      <c r="A22" s="601"/>
      <c r="B22" s="596"/>
      <c r="C22" s="199" t="s">
        <v>531</v>
      </c>
      <c r="D22" s="52"/>
      <c r="E22" s="13"/>
      <c r="F22" s="200" t="s">
        <v>532</v>
      </c>
      <c r="G22" s="75"/>
      <c r="H22" s="13"/>
      <c r="I22" s="94"/>
      <c r="J22" s="13"/>
      <c r="K22" s="211"/>
      <c r="L22" s="13"/>
      <c r="M22" s="210"/>
    </row>
    <row r="23" spans="1:13" ht="15.75" customHeight="1" x14ac:dyDescent="0.25">
      <c r="A23" s="601"/>
      <c r="B23" s="596"/>
      <c r="C23" s="212"/>
      <c r="D23" s="196"/>
      <c r="E23" s="196"/>
      <c r="F23" s="196"/>
      <c r="G23" s="196"/>
      <c r="H23" s="196"/>
      <c r="I23" s="196"/>
      <c r="J23" s="196"/>
      <c r="K23" s="196"/>
      <c r="L23" s="213"/>
      <c r="M23" s="214"/>
    </row>
    <row r="24" spans="1:13" ht="15.75" customHeight="1" x14ac:dyDescent="0.25">
      <c r="A24" s="601"/>
      <c r="B24" s="146" t="s">
        <v>533</v>
      </c>
      <c r="C24" s="215"/>
      <c r="D24" s="216"/>
      <c r="E24" s="216"/>
      <c r="F24" s="216"/>
      <c r="G24" s="216"/>
      <c r="H24" s="216"/>
      <c r="I24" s="216"/>
      <c r="J24" s="216"/>
      <c r="K24" s="216"/>
      <c r="L24" s="216"/>
      <c r="M24" s="217"/>
    </row>
    <row r="25" spans="1:13" ht="15.75" customHeight="1" x14ac:dyDescent="0.25">
      <c r="A25" s="601"/>
      <c r="B25" s="150"/>
      <c r="C25" s="218" t="s">
        <v>534</v>
      </c>
      <c r="D25" s="75">
        <v>600</v>
      </c>
      <c r="E25" s="209"/>
      <c r="F25" s="219" t="s">
        <v>535</v>
      </c>
      <c r="G25" s="75">
        <v>2022</v>
      </c>
      <c r="H25" s="209"/>
      <c r="I25" s="219" t="s">
        <v>536</v>
      </c>
      <c r="J25" s="630" t="s">
        <v>597</v>
      </c>
      <c r="K25" s="562"/>
      <c r="L25" s="563"/>
      <c r="M25" s="220"/>
    </row>
    <row r="26" spans="1:13" ht="15.75" customHeight="1" x14ac:dyDescent="0.25">
      <c r="A26" s="601"/>
      <c r="B26" s="111"/>
      <c r="C26" s="203"/>
      <c r="D26" s="204"/>
      <c r="E26" s="204"/>
      <c r="F26" s="204"/>
      <c r="G26" s="204"/>
      <c r="H26" s="204"/>
      <c r="I26" s="204"/>
      <c r="J26" s="204"/>
      <c r="K26" s="204"/>
      <c r="L26" s="204"/>
      <c r="M26" s="205"/>
    </row>
    <row r="27" spans="1:13" ht="15.75" customHeight="1" x14ac:dyDescent="0.25">
      <c r="A27" s="601"/>
      <c r="B27" s="609" t="s">
        <v>537</v>
      </c>
      <c r="C27" s="221"/>
      <c r="D27" s="222"/>
      <c r="E27" s="222"/>
      <c r="F27" s="222"/>
      <c r="G27" s="222"/>
      <c r="H27" s="222"/>
      <c r="I27" s="222"/>
      <c r="J27" s="222"/>
      <c r="K27" s="222"/>
      <c r="L27" s="13"/>
      <c r="M27" s="210"/>
    </row>
    <row r="28" spans="1:13" ht="15.75" customHeight="1" x14ac:dyDescent="0.25">
      <c r="A28" s="601"/>
      <c r="B28" s="596"/>
      <c r="C28" s="223" t="s">
        <v>538</v>
      </c>
      <c r="D28" s="224">
        <v>2023</v>
      </c>
      <c r="E28" s="225"/>
      <c r="F28" s="209" t="s">
        <v>539</v>
      </c>
      <c r="G28" s="226" t="s">
        <v>540</v>
      </c>
      <c r="H28" s="225"/>
      <c r="I28" s="219"/>
      <c r="J28" s="225"/>
      <c r="K28" s="225"/>
      <c r="L28" s="13"/>
      <c r="M28" s="210"/>
    </row>
    <row r="29" spans="1:13" ht="15.75" customHeight="1" x14ac:dyDescent="0.25">
      <c r="A29" s="601"/>
      <c r="B29" s="596"/>
      <c r="C29" s="223"/>
      <c r="D29" s="227"/>
      <c r="E29" s="225"/>
      <c r="F29" s="209"/>
      <c r="G29" s="225"/>
      <c r="H29" s="225"/>
      <c r="I29" s="219"/>
      <c r="J29" s="225"/>
      <c r="K29" s="225"/>
      <c r="L29" s="13"/>
      <c r="M29" s="210"/>
    </row>
    <row r="30" spans="1:13" ht="15.75" customHeight="1" x14ac:dyDescent="0.25">
      <c r="A30" s="601"/>
      <c r="B30" s="146" t="s">
        <v>541</v>
      </c>
      <c r="C30" s="228"/>
      <c r="D30" s="229"/>
      <c r="E30" s="229"/>
      <c r="F30" s="229"/>
      <c r="G30" s="229"/>
      <c r="H30" s="229"/>
      <c r="I30" s="229"/>
      <c r="J30" s="229"/>
      <c r="K30" s="229"/>
      <c r="L30" s="229"/>
      <c r="M30" s="230"/>
    </row>
    <row r="31" spans="1:13" ht="15.75" customHeight="1" x14ac:dyDescent="0.25">
      <c r="A31" s="601"/>
      <c r="B31" s="150"/>
      <c r="C31" s="199"/>
      <c r="D31" s="209" t="s">
        <v>542</v>
      </c>
      <c r="E31" s="209"/>
      <c r="F31" s="209" t="s">
        <v>543</v>
      </c>
      <c r="G31" s="209"/>
      <c r="H31" s="211" t="s">
        <v>544</v>
      </c>
      <c r="I31" s="211"/>
      <c r="J31" s="211" t="s">
        <v>545</v>
      </c>
      <c r="K31" s="209"/>
      <c r="L31" s="209" t="s">
        <v>546</v>
      </c>
      <c r="M31" s="231"/>
    </row>
    <row r="32" spans="1:13" ht="15.75" customHeight="1" x14ac:dyDescent="0.25">
      <c r="A32" s="601"/>
      <c r="B32" s="150"/>
      <c r="C32" s="199"/>
      <c r="D32" s="232">
        <v>2000</v>
      </c>
      <c r="E32" s="233"/>
      <c r="F32" s="232">
        <v>2300</v>
      </c>
      <c r="G32" s="233"/>
      <c r="H32" s="232">
        <v>2645</v>
      </c>
      <c r="I32" s="233"/>
      <c r="J32" s="232">
        <v>3042</v>
      </c>
      <c r="K32" s="233"/>
      <c r="L32" s="232">
        <v>3498</v>
      </c>
      <c r="M32" s="234"/>
    </row>
    <row r="33" spans="1:13" ht="15.75" customHeight="1" x14ac:dyDescent="0.25">
      <c r="A33" s="601"/>
      <c r="B33" s="150"/>
      <c r="C33" s="199"/>
      <c r="D33" s="209" t="s">
        <v>547</v>
      </c>
      <c r="E33" s="209"/>
      <c r="F33" s="209" t="s">
        <v>548</v>
      </c>
      <c r="G33" s="209"/>
      <c r="H33" s="211" t="s">
        <v>549</v>
      </c>
      <c r="I33" s="211"/>
      <c r="J33" s="211" t="s">
        <v>550</v>
      </c>
      <c r="K33" s="209"/>
      <c r="L33" s="209" t="s">
        <v>551</v>
      </c>
      <c r="M33" s="198"/>
    </row>
    <row r="34" spans="1:13" ht="15.75" customHeight="1" x14ac:dyDescent="0.25">
      <c r="A34" s="601"/>
      <c r="B34" s="150"/>
      <c r="C34" s="199"/>
      <c r="D34" s="232">
        <v>4023</v>
      </c>
      <c r="E34" s="233"/>
      <c r="F34" s="232">
        <v>4626</v>
      </c>
      <c r="G34" s="233"/>
      <c r="H34" s="232">
        <v>5320</v>
      </c>
      <c r="I34" s="233"/>
      <c r="J34" s="232">
        <v>6118</v>
      </c>
      <c r="K34" s="233"/>
      <c r="L34" s="232">
        <v>7036</v>
      </c>
      <c r="M34" s="234"/>
    </row>
    <row r="35" spans="1:13" ht="15.75" customHeight="1" x14ac:dyDescent="0.25">
      <c r="A35" s="601"/>
      <c r="B35" s="150"/>
      <c r="C35" s="199"/>
      <c r="D35" s="209" t="s">
        <v>552</v>
      </c>
      <c r="E35" s="209"/>
      <c r="F35" s="209" t="s">
        <v>553</v>
      </c>
      <c r="G35" s="209"/>
      <c r="H35" s="211" t="s">
        <v>554</v>
      </c>
      <c r="I35" s="211"/>
      <c r="J35" s="211" t="s">
        <v>555</v>
      </c>
      <c r="K35" s="209"/>
      <c r="L35" s="209" t="s">
        <v>556</v>
      </c>
      <c r="M35" s="198"/>
    </row>
    <row r="36" spans="1:13" ht="15.75" customHeight="1" x14ac:dyDescent="0.25">
      <c r="A36" s="601"/>
      <c r="B36" s="150"/>
      <c r="C36" s="199"/>
      <c r="D36" s="232">
        <v>8091</v>
      </c>
      <c r="E36" s="233"/>
      <c r="F36" s="232">
        <v>9305</v>
      </c>
      <c r="G36" s="233"/>
      <c r="H36" s="232">
        <v>10701</v>
      </c>
      <c r="I36" s="233"/>
      <c r="J36" s="232"/>
      <c r="K36" s="233"/>
      <c r="L36" s="232"/>
      <c r="M36" s="234"/>
    </row>
    <row r="37" spans="1:13" ht="15.75" customHeight="1" x14ac:dyDescent="0.25">
      <c r="A37" s="601"/>
      <c r="B37" s="150"/>
      <c r="C37" s="199"/>
      <c r="D37" s="235" t="s">
        <v>556</v>
      </c>
      <c r="E37" s="189"/>
      <c r="F37" s="235" t="s">
        <v>557</v>
      </c>
      <c r="G37" s="189"/>
      <c r="H37" s="236"/>
      <c r="I37" s="216"/>
      <c r="J37" s="236"/>
      <c r="K37" s="216"/>
      <c r="L37" s="236"/>
      <c r="M37" s="217"/>
    </row>
    <row r="38" spans="1:13" ht="15.75" customHeight="1" x14ac:dyDescent="0.25">
      <c r="A38" s="601"/>
      <c r="B38" s="150"/>
      <c r="C38" s="199"/>
      <c r="D38" s="237"/>
      <c r="E38" s="238"/>
      <c r="F38" s="633">
        <v>68705</v>
      </c>
      <c r="G38" s="563"/>
      <c r="H38" s="239"/>
      <c r="I38" s="209"/>
      <c r="J38" s="239"/>
      <c r="K38" s="209"/>
      <c r="L38" s="239"/>
      <c r="M38" s="220"/>
    </row>
    <row r="39" spans="1:13" ht="15.75" customHeight="1" x14ac:dyDescent="0.25">
      <c r="A39" s="601"/>
      <c r="B39" s="111"/>
      <c r="C39" s="240"/>
      <c r="D39" s="213"/>
      <c r="E39" s="213"/>
      <c r="F39" s="213"/>
      <c r="G39" s="213"/>
      <c r="H39" s="634"/>
      <c r="I39" s="623"/>
      <c r="J39" s="241"/>
      <c r="K39" s="204"/>
      <c r="L39" s="241"/>
      <c r="M39" s="205"/>
    </row>
    <row r="40" spans="1:13" ht="18" customHeight="1" x14ac:dyDescent="0.25">
      <c r="A40" s="601"/>
      <c r="B40" s="609" t="s">
        <v>558</v>
      </c>
      <c r="C40" s="242"/>
      <c r="D40" s="197"/>
      <c r="E40" s="197"/>
      <c r="F40" s="197"/>
      <c r="G40" s="197"/>
      <c r="H40" s="197"/>
      <c r="I40" s="197"/>
      <c r="J40" s="197"/>
      <c r="K40" s="197"/>
      <c r="L40" s="13"/>
      <c r="M40" s="210"/>
    </row>
    <row r="41" spans="1:13" ht="15.75" customHeight="1" x14ac:dyDescent="0.25">
      <c r="A41" s="601"/>
      <c r="B41" s="596"/>
      <c r="C41" s="243"/>
      <c r="D41" s="244" t="s">
        <v>93</v>
      </c>
      <c r="E41" s="245" t="s">
        <v>95</v>
      </c>
      <c r="F41" s="635" t="s">
        <v>559</v>
      </c>
      <c r="G41" s="639" t="s">
        <v>105</v>
      </c>
      <c r="H41" s="621"/>
      <c r="I41" s="621"/>
      <c r="J41" s="622"/>
      <c r="K41" s="246" t="s">
        <v>525</v>
      </c>
      <c r="L41" s="636"/>
      <c r="M41" s="625"/>
    </row>
    <row r="42" spans="1:13" ht="15.75" customHeight="1" x14ac:dyDescent="0.25">
      <c r="A42" s="601"/>
      <c r="B42" s="596"/>
      <c r="C42" s="243"/>
      <c r="D42" s="247"/>
      <c r="E42" s="77" t="s">
        <v>524</v>
      </c>
      <c r="F42" s="582"/>
      <c r="G42" s="586"/>
      <c r="H42" s="623"/>
      <c r="I42" s="623"/>
      <c r="J42" s="587"/>
      <c r="K42" s="13"/>
      <c r="L42" s="586"/>
      <c r="M42" s="626"/>
    </row>
    <row r="43" spans="1:13" ht="15.75" customHeight="1" x14ac:dyDescent="0.25">
      <c r="A43" s="601"/>
      <c r="B43" s="597"/>
      <c r="C43" s="248"/>
      <c r="D43" s="213"/>
      <c r="E43" s="213"/>
      <c r="F43" s="213"/>
      <c r="G43" s="213"/>
      <c r="H43" s="213"/>
      <c r="I43" s="213"/>
      <c r="J43" s="213"/>
      <c r="K43" s="213"/>
      <c r="L43" s="13"/>
      <c r="M43" s="210"/>
    </row>
    <row r="44" spans="1:13" ht="89.25" customHeight="1" x14ac:dyDescent="0.25">
      <c r="A44" s="601"/>
      <c r="B44" s="102" t="s">
        <v>560</v>
      </c>
      <c r="C44" s="629" t="s">
        <v>598</v>
      </c>
      <c r="D44" s="562"/>
      <c r="E44" s="562"/>
      <c r="F44" s="562"/>
      <c r="G44" s="562"/>
      <c r="H44" s="562"/>
      <c r="I44" s="562"/>
      <c r="J44" s="562"/>
      <c r="K44" s="562"/>
      <c r="L44" s="562"/>
      <c r="M44" s="589"/>
    </row>
    <row r="45" spans="1:13" ht="16.5" customHeight="1" x14ac:dyDescent="0.25">
      <c r="A45" s="601"/>
      <c r="B45" s="102" t="s">
        <v>561</v>
      </c>
      <c r="C45" s="632" t="s">
        <v>597</v>
      </c>
      <c r="D45" s="562"/>
      <c r="E45" s="562"/>
      <c r="F45" s="562"/>
      <c r="G45" s="562"/>
      <c r="H45" s="562"/>
      <c r="I45" s="562"/>
      <c r="J45" s="562"/>
      <c r="K45" s="562"/>
      <c r="L45" s="562"/>
      <c r="M45" s="589"/>
    </row>
    <row r="46" spans="1:13" ht="21" customHeight="1" x14ac:dyDescent="0.25">
      <c r="A46" s="601"/>
      <c r="B46" s="102" t="s">
        <v>563</v>
      </c>
      <c r="C46" s="632" t="s">
        <v>564</v>
      </c>
      <c r="D46" s="562"/>
      <c r="E46" s="562"/>
      <c r="F46" s="562"/>
      <c r="G46" s="562"/>
      <c r="H46" s="562"/>
      <c r="I46" s="562"/>
      <c r="J46" s="562"/>
      <c r="K46" s="562"/>
      <c r="L46" s="562"/>
      <c r="M46" s="589"/>
    </row>
    <row r="47" spans="1:13" ht="15.75" customHeight="1" x14ac:dyDescent="0.25">
      <c r="A47" s="602"/>
      <c r="B47" s="102" t="s">
        <v>565</v>
      </c>
      <c r="C47" s="640">
        <v>45321</v>
      </c>
      <c r="D47" s="562"/>
      <c r="E47" s="562"/>
      <c r="F47" s="562"/>
      <c r="G47" s="562"/>
      <c r="H47" s="562"/>
      <c r="I47" s="562"/>
      <c r="J47" s="562"/>
      <c r="K47" s="562"/>
      <c r="L47" s="562"/>
      <c r="M47" s="589"/>
    </row>
    <row r="48" spans="1:13" ht="15.75" customHeight="1" x14ac:dyDescent="0.25">
      <c r="A48" s="603" t="s">
        <v>566</v>
      </c>
      <c r="B48" s="181" t="s">
        <v>567</v>
      </c>
      <c r="C48" s="632" t="s">
        <v>599</v>
      </c>
      <c r="D48" s="562"/>
      <c r="E48" s="562"/>
      <c r="F48" s="562"/>
      <c r="G48" s="562"/>
      <c r="H48" s="562"/>
      <c r="I48" s="562"/>
      <c r="J48" s="562"/>
      <c r="K48" s="562"/>
      <c r="L48" s="562"/>
      <c r="M48" s="589"/>
    </row>
    <row r="49" spans="1:13" ht="15.75" customHeight="1" x14ac:dyDescent="0.25">
      <c r="A49" s="601"/>
      <c r="B49" s="181" t="s">
        <v>569</v>
      </c>
      <c r="C49" s="632" t="s">
        <v>600</v>
      </c>
      <c r="D49" s="562"/>
      <c r="E49" s="562"/>
      <c r="F49" s="562"/>
      <c r="G49" s="562"/>
      <c r="H49" s="562"/>
      <c r="I49" s="562"/>
      <c r="J49" s="562"/>
      <c r="K49" s="562"/>
      <c r="L49" s="562"/>
      <c r="M49" s="589"/>
    </row>
    <row r="50" spans="1:13" ht="15.75" customHeight="1" x14ac:dyDescent="0.25">
      <c r="A50" s="601"/>
      <c r="B50" s="181" t="s">
        <v>571</v>
      </c>
      <c r="C50" s="632" t="s">
        <v>42</v>
      </c>
      <c r="D50" s="562"/>
      <c r="E50" s="562"/>
      <c r="F50" s="562"/>
      <c r="G50" s="562"/>
      <c r="H50" s="562"/>
      <c r="I50" s="562"/>
      <c r="J50" s="562"/>
      <c r="K50" s="562"/>
      <c r="L50" s="562"/>
      <c r="M50" s="589"/>
    </row>
    <row r="51" spans="1:13" ht="15.75" customHeight="1" x14ac:dyDescent="0.25">
      <c r="A51" s="601"/>
      <c r="B51" s="182" t="s">
        <v>572</v>
      </c>
      <c r="C51" s="632" t="s">
        <v>597</v>
      </c>
      <c r="D51" s="562"/>
      <c r="E51" s="562"/>
      <c r="F51" s="562"/>
      <c r="G51" s="562"/>
      <c r="H51" s="562"/>
      <c r="I51" s="562"/>
      <c r="J51" s="562"/>
      <c r="K51" s="562"/>
      <c r="L51" s="562"/>
      <c r="M51" s="589"/>
    </row>
    <row r="52" spans="1:13" ht="15.75" customHeight="1" x14ac:dyDescent="0.25">
      <c r="A52" s="601"/>
      <c r="B52" s="181" t="s">
        <v>573</v>
      </c>
      <c r="C52" s="637" t="s">
        <v>601</v>
      </c>
      <c r="D52" s="562"/>
      <c r="E52" s="562"/>
      <c r="F52" s="562"/>
      <c r="G52" s="562"/>
      <c r="H52" s="562"/>
      <c r="I52" s="562"/>
      <c r="J52" s="562"/>
      <c r="K52" s="562"/>
      <c r="L52" s="562"/>
      <c r="M52" s="589"/>
    </row>
    <row r="53" spans="1:13" ht="15.75" customHeight="1" x14ac:dyDescent="0.25">
      <c r="A53" s="604"/>
      <c r="B53" s="181" t="s">
        <v>574</v>
      </c>
      <c r="C53" s="632" t="s">
        <v>575</v>
      </c>
      <c r="D53" s="562"/>
      <c r="E53" s="562"/>
      <c r="F53" s="562"/>
      <c r="G53" s="562"/>
      <c r="H53" s="562"/>
      <c r="I53" s="562"/>
      <c r="J53" s="562"/>
      <c r="K53" s="562"/>
      <c r="L53" s="562"/>
      <c r="M53" s="589"/>
    </row>
    <row r="54" spans="1:13" ht="15.75" customHeight="1" x14ac:dyDescent="0.25">
      <c r="A54" s="603" t="s">
        <v>576</v>
      </c>
      <c r="B54" s="183" t="s">
        <v>577</v>
      </c>
      <c r="C54" s="632" t="s">
        <v>568</v>
      </c>
      <c r="D54" s="562"/>
      <c r="E54" s="562"/>
      <c r="F54" s="562"/>
      <c r="G54" s="562"/>
      <c r="H54" s="562"/>
      <c r="I54" s="562"/>
      <c r="J54" s="562"/>
      <c r="K54" s="562"/>
      <c r="L54" s="562"/>
      <c r="M54" s="589"/>
    </row>
    <row r="55" spans="1:13" ht="30" customHeight="1" x14ac:dyDescent="0.25">
      <c r="A55" s="601"/>
      <c r="B55" s="183" t="s">
        <v>578</v>
      </c>
      <c r="C55" s="632" t="s">
        <v>579</v>
      </c>
      <c r="D55" s="562"/>
      <c r="E55" s="562"/>
      <c r="F55" s="562"/>
      <c r="G55" s="562"/>
      <c r="H55" s="562"/>
      <c r="I55" s="562"/>
      <c r="J55" s="562"/>
      <c r="K55" s="562"/>
      <c r="L55" s="562"/>
      <c r="M55" s="589"/>
    </row>
    <row r="56" spans="1:13" ht="30" customHeight="1" x14ac:dyDescent="0.25">
      <c r="A56" s="605"/>
      <c r="B56" s="184" t="s">
        <v>243</v>
      </c>
      <c r="C56" s="632" t="s">
        <v>42</v>
      </c>
      <c r="D56" s="562"/>
      <c r="E56" s="562"/>
      <c r="F56" s="562"/>
      <c r="G56" s="562"/>
      <c r="H56" s="562"/>
      <c r="I56" s="562"/>
      <c r="J56" s="562"/>
      <c r="K56" s="562"/>
      <c r="L56" s="562"/>
      <c r="M56" s="589"/>
    </row>
    <row r="57" spans="1:13" ht="33" customHeight="1" x14ac:dyDescent="0.25">
      <c r="A57" s="185" t="s">
        <v>248</v>
      </c>
      <c r="B57" s="186"/>
      <c r="C57" s="638"/>
      <c r="D57" s="614"/>
      <c r="E57" s="614"/>
      <c r="F57" s="614"/>
      <c r="G57" s="614"/>
      <c r="H57" s="614"/>
      <c r="I57" s="614"/>
      <c r="J57" s="614"/>
      <c r="K57" s="614"/>
      <c r="L57" s="614"/>
      <c r="M57" s="615"/>
    </row>
  </sheetData>
  <mergeCells count="43">
    <mergeCell ref="C56:M56"/>
    <mergeCell ref="C57:M57"/>
    <mergeCell ref="G41:J42"/>
    <mergeCell ref="C44:M44"/>
    <mergeCell ref="C45:M45"/>
    <mergeCell ref="C46:M46"/>
    <mergeCell ref="C47:M47"/>
    <mergeCell ref="C48:M48"/>
    <mergeCell ref="C49:M49"/>
    <mergeCell ref="A12:A47"/>
    <mergeCell ref="A48:A53"/>
    <mergeCell ref="A54:A56"/>
    <mergeCell ref="C7:D7"/>
    <mergeCell ref="C9:D9"/>
    <mergeCell ref="C12:D12"/>
    <mergeCell ref="B13:B19"/>
    <mergeCell ref="B20:B23"/>
    <mergeCell ref="B27:B29"/>
    <mergeCell ref="B40:B43"/>
    <mergeCell ref="C50:M50"/>
    <mergeCell ref="C51:M51"/>
    <mergeCell ref="C52:M52"/>
    <mergeCell ref="C53:M53"/>
    <mergeCell ref="C54:M54"/>
    <mergeCell ref="C55:M55"/>
    <mergeCell ref="J25:L25"/>
    <mergeCell ref="F38:G38"/>
    <mergeCell ref="H39:I39"/>
    <mergeCell ref="F41:F42"/>
    <mergeCell ref="L41:M42"/>
    <mergeCell ref="C10:D10"/>
    <mergeCell ref="F10:G10"/>
    <mergeCell ref="I10:J10"/>
    <mergeCell ref="C11:M11"/>
    <mergeCell ref="A2:A11"/>
    <mergeCell ref="C2:M2"/>
    <mergeCell ref="C3:M3"/>
    <mergeCell ref="F4:G4"/>
    <mergeCell ref="C5:M5"/>
    <mergeCell ref="I7:M7"/>
    <mergeCell ref="B8:B10"/>
    <mergeCell ref="F9:G9"/>
    <mergeCell ref="I9:J9"/>
  </mergeCells>
  <dataValidations count="1">
    <dataValidation type="list" allowBlank="1" showErrorMessage="1" sqref="I7" xr:uid="{00000000-0002-0000-0500-000001000000}">
      <formula1>INDIRECT($C$7)</formula1>
    </dataValidation>
  </dataValidations>
  <hyperlinks>
    <hyperlink ref="C52" r:id="rId1" xr:uid="{00000000-0004-0000-0500-000000000000}"/>
  </hyperlink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3">
        <x14:dataValidation type="list" allowBlank="1" showErrorMessage="1" xr:uid="{00000000-0002-0000-0500-000000000000}">
          <x14:formula1>
            <xm:f>Desplegables!$B$50:$B$52</xm:f>
          </x14:formula1>
          <xm:sqref>G41</xm:sqref>
        </x14:dataValidation>
        <x14:dataValidation type="list" allowBlank="1" showErrorMessage="1" xr:uid="{00000000-0002-0000-0500-000002000000}">
          <x14:formula1>
            <xm:f>Desplegables!$B$45:$B$46</xm:f>
          </x14:formula1>
          <xm:sqref>C4</xm:sqref>
        </x14:dataValidation>
        <x14:dataValidation type="list" allowBlank="1" showErrorMessage="1" xr:uid="{00000000-0002-0000-0500-000003000000}">
          <x14:formula1>
            <xm:f>Desplegables!$I$4:$I$18</xm:f>
          </x14:formula1>
          <xm:sqref>C7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M76"/>
  <sheetViews>
    <sheetView topLeftCell="B22" workbookViewId="0">
      <selection activeCell="C22" sqref="C22"/>
    </sheetView>
  </sheetViews>
  <sheetFormatPr baseColWidth="10" defaultColWidth="14.42578125" defaultRowHeight="15" customHeight="1" x14ac:dyDescent="0.25"/>
  <cols>
    <col min="1" max="1" width="25.140625" customWidth="1"/>
    <col min="2" max="2" width="39.140625" customWidth="1"/>
    <col min="3" max="26" width="11.42578125" customWidth="1"/>
  </cols>
  <sheetData>
    <row r="1" spans="1:13" ht="15.75" customHeight="1" x14ac:dyDescent="0.25">
      <c r="A1" s="97"/>
      <c r="B1" s="98" t="s">
        <v>602</v>
      </c>
      <c r="C1" s="99"/>
      <c r="D1" s="99"/>
      <c r="E1" s="99"/>
      <c r="F1" s="99"/>
      <c r="G1" s="99"/>
      <c r="H1" s="99"/>
      <c r="I1" s="99"/>
      <c r="J1" s="99"/>
      <c r="K1" s="99"/>
      <c r="L1" s="99"/>
      <c r="M1" s="100"/>
    </row>
    <row r="2" spans="1:13" ht="41.25" customHeight="1" x14ac:dyDescent="0.25">
      <c r="A2" s="603" t="s">
        <v>502</v>
      </c>
      <c r="B2" s="101" t="s">
        <v>503</v>
      </c>
      <c r="C2" s="650" t="s">
        <v>276</v>
      </c>
      <c r="D2" s="549"/>
      <c r="E2" s="549"/>
      <c r="F2" s="549"/>
      <c r="G2" s="549"/>
      <c r="H2" s="549"/>
      <c r="I2" s="549"/>
      <c r="J2" s="549"/>
      <c r="K2" s="549"/>
      <c r="L2" s="549"/>
      <c r="M2" s="550"/>
    </row>
    <row r="3" spans="1:13" ht="31.5" customHeight="1" x14ac:dyDescent="0.25">
      <c r="A3" s="601"/>
      <c r="B3" s="102" t="s">
        <v>603</v>
      </c>
      <c r="C3" s="610" t="s">
        <v>272</v>
      </c>
      <c r="D3" s="555"/>
      <c r="E3" s="555"/>
      <c r="F3" s="555"/>
      <c r="G3" s="555"/>
      <c r="H3" s="555"/>
      <c r="I3" s="555"/>
      <c r="J3" s="555"/>
      <c r="K3" s="555"/>
      <c r="L3" s="555"/>
      <c r="M3" s="611"/>
    </row>
    <row r="4" spans="1:13" ht="15.75" customHeight="1" x14ac:dyDescent="0.25">
      <c r="A4" s="601"/>
      <c r="B4" s="104" t="s">
        <v>239</v>
      </c>
      <c r="C4" s="105" t="s">
        <v>95</v>
      </c>
      <c r="D4" s="106"/>
      <c r="E4" s="107"/>
      <c r="F4" s="590" t="s">
        <v>240</v>
      </c>
      <c r="G4" s="563"/>
      <c r="H4" s="108"/>
      <c r="I4" s="651"/>
      <c r="J4" s="562"/>
      <c r="K4" s="562"/>
      <c r="L4" s="562"/>
      <c r="M4" s="589"/>
    </row>
    <row r="5" spans="1:13" ht="15.75" customHeight="1" x14ac:dyDescent="0.25">
      <c r="A5" s="601"/>
      <c r="B5" s="104" t="s">
        <v>505</v>
      </c>
      <c r="C5" s="627"/>
      <c r="D5" s="562"/>
      <c r="E5" s="562"/>
      <c r="F5" s="562"/>
      <c r="G5" s="562"/>
      <c r="H5" s="562"/>
      <c r="I5" s="562"/>
      <c r="J5" s="562"/>
      <c r="K5" s="562"/>
      <c r="L5" s="562"/>
      <c r="M5" s="589"/>
    </row>
    <row r="6" spans="1:13" ht="15.75" customHeight="1" x14ac:dyDescent="0.25">
      <c r="A6" s="601"/>
      <c r="B6" s="104" t="s">
        <v>506</v>
      </c>
      <c r="C6" s="627"/>
      <c r="D6" s="562"/>
      <c r="E6" s="562"/>
      <c r="F6" s="562"/>
      <c r="G6" s="562"/>
      <c r="H6" s="562"/>
      <c r="I6" s="562"/>
      <c r="J6" s="562"/>
      <c r="K6" s="562"/>
      <c r="L6" s="562"/>
      <c r="M6" s="589"/>
    </row>
    <row r="7" spans="1:13" ht="15.75" customHeight="1" x14ac:dyDescent="0.25">
      <c r="A7" s="601"/>
      <c r="B7" s="102" t="s">
        <v>507</v>
      </c>
      <c r="C7" s="606" t="s">
        <v>25</v>
      </c>
      <c r="D7" s="607"/>
      <c r="E7" s="112"/>
      <c r="F7" s="112"/>
      <c r="G7" s="113"/>
      <c r="H7" s="114" t="s">
        <v>243</v>
      </c>
      <c r="I7" s="594" t="s">
        <v>40</v>
      </c>
      <c r="J7" s="562"/>
      <c r="K7" s="562"/>
      <c r="L7" s="562"/>
      <c r="M7" s="589"/>
    </row>
    <row r="8" spans="1:13" ht="15.75" customHeight="1" x14ac:dyDescent="0.25">
      <c r="A8" s="601"/>
      <c r="B8" s="595" t="s">
        <v>508</v>
      </c>
      <c r="C8" s="249"/>
      <c r="D8" s="250"/>
      <c r="E8" s="250"/>
      <c r="F8" s="250"/>
      <c r="G8" s="250"/>
      <c r="H8" s="250"/>
      <c r="I8" s="250"/>
      <c r="J8" s="250"/>
      <c r="K8" s="250"/>
      <c r="L8" s="207"/>
      <c r="M8" s="208"/>
    </row>
    <row r="9" spans="1:13" ht="15.75" customHeight="1" x14ac:dyDescent="0.25">
      <c r="A9" s="601"/>
      <c r="B9" s="596"/>
      <c r="C9" s="647" t="s">
        <v>604</v>
      </c>
      <c r="D9" s="623"/>
      <c r="E9" s="211"/>
      <c r="F9" s="201" t="s">
        <v>474</v>
      </c>
      <c r="G9" s="201"/>
      <c r="H9" s="211"/>
      <c r="I9" s="648"/>
      <c r="J9" s="623"/>
      <c r="K9" s="211"/>
      <c r="L9" s="13"/>
      <c r="M9" s="210"/>
    </row>
    <row r="10" spans="1:13" ht="15.75" customHeight="1" x14ac:dyDescent="0.25">
      <c r="A10" s="601"/>
      <c r="B10" s="597"/>
      <c r="C10" s="646" t="s">
        <v>509</v>
      </c>
      <c r="D10" s="562"/>
      <c r="E10" s="201"/>
      <c r="F10" s="649" t="s">
        <v>509</v>
      </c>
      <c r="G10" s="562"/>
      <c r="H10" s="201"/>
      <c r="I10" s="649" t="s">
        <v>509</v>
      </c>
      <c r="J10" s="562"/>
      <c r="K10" s="201"/>
      <c r="L10" s="201" t="s">
        <v>509</v>
      </c>
      <c r="M10" s="214"/>
    </row>
    <row r="11" spans="1:13" ht="117" customHeight="1" x14ac:dyDescent="0.25">
      <c r="A11" s="601"/>
      <c r="B11" s="102" t="s">
        <v>510</v>
      </c>
      <c r="C11" s="629" t="s">
        <v>605</v>
      </c>
      <c r="D11" s="562"/>
      <c r="E11" s="562"/>
      <c r="F11" s="562"/>
      <c r="G11" s="562"/>
      <c r="H11" s="562"/>
      <c r="I11" s="562"/>
      <c r="J11" s="562"/>
      <c r="K11" s="562"/>
      <c r="L11" s="562"/>
      <c r="M11" s="589"/>
    </row>
    <row r="12" spans="1:13" ht="56.25" customHeight="1" x14ac:dyDescent="0.25">
      <c r="A12" s="601"/>
      <c r="B12" s="102" t="s">
        <v>606</v>
      </c>
      <c r="C12" s="629" t="s">
        <v>607</v>
      </c>
      <c r="D12" s="562"/>
      <c r="E12" s="562"/>
      <c r="F12" s="562"/>
      <c r="G12" s="562"/>
      <c r="H12" s="562"/>
      <c r="I12" s="562"/>
      <c r="J12" s="562"/>
      <c r="K12" s="562"/>
      <c r="L12" s="562"/>
      <c r="M12" s="589"/>
    </row>
    <row r="13" spans="1:13" ht="31.5" customHeight="1" x14ac:dyDescent="0.25">
      <c r="A13" s="601"/>
      <c r="B13" s="102" t="s">
        <v>608</v>
      </c>
      <c r="C13" s="629" t="s">
        <v>272</v>
      </c>
      <c r="D13" s="562"/>
      <c r="E13" s="562"/>
      <c r="F13" s="562"/>
      <c r="G13" s="562"/>
      <c r="H13" s="562"/>
      <c r="I13" s="562"/>
      <c r="J13" s="562"/>
      <c r="K13" s="562"/>
      <c r="L13" s="562"/>
      <c r="M13" s="589"/>
    </row>
    <row r="14" spans="1:13" ht="15.75" customHeight="1" x14ac:dyDescent="0.25">
      <c r="A14" s="601"/>
      <c r="B14" s="595" t="s">
        <v>609</v>
      </c>
      <c r="C14" s="632" t="s">
        <v>65</v>
      </c>
      <c r="D14" s="563"/>
      <c r="E14" s="251" t="s">
        <v>108</v>
      </c>
      <c r="F14" s="630" t="s">
        <v>610</v>
      </c>
      <c r="G14" s="562"/>
      <c r="H14" s="562"/>
      <c r="I14" s="562"/>
      <c r="J14" s="562"/>
      <c r="K14" s="562"/>
      <c r="L14" s="562"/>
      <c r="M14" s="589"/>
    </row>
    <row r="15" spans="1:13" ht="15.75" customHeight="1" x14ac:dyDescent="0.25">
      <c r="A15" s="605"/>
      <c r="B15" s="596"/>
      <c r="C15" s="632"/>
      <c r="D15" s="562"/>
      <c r="E15" s="562"/>
      <c r="F15" s="562"/>
      <c r="G15" s="562"/>
      <c r="H15" s="562"/>
      <c r="I15" s="562"/>
      <c r="J15" s="562"/>
      <c r="K15" s="562"/>
      <c r="L15" s="562"/>
      <c r="M15" s="589"/>
    </row>
    <row r="16" spans="1:13" ht="16.5" customHeight="1" x14ac:dyDescent="0.25">
      <c r="A16" s="600" t="s">
        <v>512</v>
      </c>
      <c r="B16" s="102" t="s">
        <v>229</v>
      </c>
      <c r="C16" s="638" t="s">
        <v>279</v>
      </c>
      <c r="D16" s="614"/>
      <c r="E16" s="614"/>
      <c r="F16" s="614"/>
      <c r="G16" s="614"/>
      <c r="H16" s="614"/>
      <c r="I16" s="614"/>
      <c r="J16" s="614"/>
      <c r="K16" s="614"/>
      <c r="L16" s="614"/>
      <c r="M16" s="615"/>
    </row>
    <row r="17" spans="1:13" ht="55.5" customHeight="1" x14ac:dyDescent="0.25">
      <c r="A17" s="601"/>
      <c r="B17" s="102" t="s">
        <v>611</v>
      </c>
      <c r="C17" s="643" t="s">
        <v>276</v>
      </c>
      <c r="D17" s="555"/>
      <c r="E17" s="555"/>
      <c r="F17" s="555"/>
      <c r="G17" s="555"/>
      <c r="H17" s="555"/>
      <c r="I17" s="555"/>
      <c r="J17" s="555"/>
      <c r="K17" s="555"/>
      <c r="L17" s="555"/>
      <c r="M17" s="611"/>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7"/>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7" t="s">
        <v>524</v>
      </c>
      <c r="E23" s="200" t="s">
        <v>525</v>
      </c>
      <c r="F23" s="252" t="s">
        <v>612</v>
      </c>
      <c r="G23" s="204"/>
      <c r="H23" s="201"/>
      <c r="I23" s="201"/>
      <c r="J23" s="201"/>
      <c r="K23" s="201"/>
      <c r="L23" s="201"/>
      <c r="M23" s="202"/>
    </row>
    <row r="24" spans="1:13" ht="9.75" customHeight="1" x14ac:dyDescent="0.25">
      <c r="A24" s="601"/>
      <c r="B24" s="597"/>
      <c r="C24" s="203"/>
      <c r="D24" s="204"/>
      <c r="E24" s="204"/>
      <c r="F24" s="13"/>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c r="K26" s="209"/>
      <c r="L26" s="13"/>
      <c r="M26" s="210"/>
    </row>
    <row r="27" spans="1:13" ht="15.75" customHeight="1" x14ac:dyDescent="0.25">
      <c r="A27" s="601"/>
      <c r="B27" s="596"/>
      <c r="C27" s="199" t="s">
        <v>531</v>
      </c>
      <c r="D27" s="52"/>
      <c r="E27" s="13"/>
      <c r="F27" s="200" t="s">
        <v>532</v>
      </c>
      <c r="G27" s="77" t="s">
        <v>524</v>
      </c>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253" t="s">
        <v>533</v>
      </c>
      <c r="C29" s="215"/>
      <c r="D29" s="216"/>
      <c r="E29" s="216"/>
      <c r="F29" s="216"/>
      <c r="G29" s="216"/>
      <c r="H29" s="216"/>
      <c r="I29" s="216"/>
      <c r="J29" s="216"/>
      <c r="K29" s="216"/>
      <c r="L29" s="216"/>
      <c r="M29" s="217"/>
    </row>
    <row r="30" spans="1:13" ht="15.75" customHeight="1" x14ac:dyDescent="0.25">
      <c r="A30" s="601"/>
      <c r="B30" s="253"/>
      <c r="C30" s="218" t="s">
        <v>534</v>
      </c>
      <c r="D30" s="86">
        <v>428</v>
      </c>
      <c r="E30" s="209"/>
      <c r="F30" s="219" t="s">
        <v>535</v>
      </c>
      <c r="G30" s="78">
        <v>44926</v>
      </c>
      <c r="H30" s="209"/>
      <c r="I30" s="219" t="s">
        <v>536</v>
      </c>
      <c r="J30" s="630" t="s">
        <v>613</v>
      </c>
      <c r="K30" s="562"/>
      <c r="L30" s="563"/>
      <c r="M30" s="220"/>
    </row>
    <row r="31" spans="1:13" ht="15.75" customHeight="1" x14ac:dyDescent="0.25">
      <c r="A31" s="601"/>
      <c r="B31" s="104"/>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77" t="s">
        <v>614</v>
      </c>
      <c r="E33" s="225"/>
      <c r="F33" s="209" t="s">
        <v>539</v>
      </c>
      <c r="G33" s="254">
        <v>2035</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641" t="s">
        <v>615</v>
      </c>
      <c r="E36" s="581"/>
      <c r="F36" s="641" t="s">
        <v>616</v>
      </c>
      <c r="G36" s="581"/>
      <c r="H36" s="641" t="s">
        <v>617</v>
      </c>
      <c r="I36" s="581"/>
      <c r="J36" s="641" t="s">
        <v>618</v>
      </c>
      <c r="K36" s="581"/>
      <c r="L36" s="641" t="s">
        <v>619</v>
      </c>
      <c r="M36" s="642"/>
    </row>
    <row r="37" spans="1:13" ht="15.75" customHeight="1" x14ac:dyDescent="0.25">
      <c r="A37" s="601"/>
      <c r="B37" s="596"/>
      <c r="C37" s="199"/>
      <c r="D37" s="645">
        <v>437</v>
      </c>
      <c r="E37" s="563"/>
      <c r="F37" s="645">
        <v>218</v>
      </c>
      <c r="G37" s="563"/>
      <c r="H37" s="645">
        <v>446</v>
      </c>
      <c r="I37" s="563"/>
      <c r="J37" s="645">
        <v>455</v>
      </c>
      <c r="K37" s="563"/>
      <c r="L37" s="645">
        <v>464</v>
      </c>
      <c r="M37" s="563"/>
    </row>
    <row r="38" spans="1:13" ht="15.75" customHeight="1" x14ac:dyDescent="0.25">
      <c r="A38" s="601"/>
      <c r="B38" s="596"/>
      <c r="C38" s="199"/>
      <c r="D38" s="641" t="s">
        <v>620</v>
      </c>
      <c r="E38" s="581"/>
      <c r="F38" s="644" t="s">
        <v>621</v>
      </c>
      <c r="G38" s="562"/>
      <c r="H38" s="641" t="s">
        <v>622</v>
      </c>
      <c r="I38" s="581"/>
      <c r="J38" s="641" t="s">
        <v>623</v>
      </c>
      <c r="K38" s="581"/>
      <c r="L38" s="641" t="s">
        <v>624</v>
      </c>
      <c r="M38" s="642"/>
    </row>
    <row r="39" spans="1:13" ht="15.75" customHeight="1" x14ac:dyDescent="0.25">
      <c r="A39" s="601"/>
      <c r="B39" s="596"/>
      <c r="C39" s="199"/>
      <c r="D39" s="645">
        <v>232</v>
      </c>
      <c r="E39" s="563"/>
      <c r="F39" s="645">
        <v>473</v>
      </c>
      <c r="G39" s="563"/>
      <c r="H39" s="645">
        <v>482</v>
      </c>
      <c r="I39" s="563"/>
      <c r="J39" s="645">
        <v>492</v>
      </c>
      <c r="K39" s="563"/>
      <c r="L39" s="645">
        <v>502</v>
      </c>
      <c r="M39" s="563"/>
    </row>
    <row r="40" spans="1:13" ht="15.75" customHeight="1" x14ac:dyDescent="0.25">
      <c r="A40" s="601"/>
      <c r="B40" s="596"/>
      <c r="C40" s="199"/>
      <c r="D40" s="641" t="s">
        <v>625</v>
      </c>
      <c r="E40" s="581"/>
      <c r="F40" s="641" t="s">
        <v>553</v>
      </c>
      <c r="G40" s="581"/>
      <c r="H40" s="641" t="s">
        <v>554</v>
      </c>
      <c r="I40" s="581"/>
      <c r="J40" s="641"/>
      <c r="K40" s="581"/>
      <c r="L40" s="641"/>
      <c r="M40" s="642"/>
    </row>
    <row r="41" spans="1:13" ht="15.75" customHeight="1" x14ac:dyDescent="0.25">
      <c r="A41" s="601"/>
      <c r="B41" s="596"/>
      <c r="C41" s="199"/>
      <c r="D41" s="645">
        <v>251</v>
      </c>
      <c r="E41" s="563"/>
      <c r="F41" s="645">
        <v>512</v>
      </c>
      <c r="G41" s="563"/>
      <c r="H41" s="645">
        <v>522</v>
      </c>
      <c r="I41" s="563"/>
      <c r="J41" s="645"/>
      <c r="K41" s="563"/>
      <c r="L41" s="645"/>
      <c r="M41" s="589"/>
    </row>
    <row r="42" spans="1:13" ht="15.75" customHeight="1" x14ac:dyDescent="0.25">
      <c r="A42" s="601"/>
      <c r="B42" s="596"/>
      <c r="C42" s="199"/>
      <c r="D42" s="644" t="s">
        <v>557</v>
      </c>
      <c r="E42" s="562"/>
      <c r="F42" s="236"/>
      <c r="G42" s="216"/>
      <c r="H42" s="236"/>
      <c r="I42" s="216"/>
      <c r="J42" s="236"/>
      <c r="K42" s="216"/>
      <c r="L42" s="236"/>
      <c r="M42" s="217"/>
    </row>
    <row r="43" spans="1:13" ht="15.75" customHeight="1" x14ac:dyDescent="0.25">
      <c r="A43" s="601"/>
      <c r="B43" s="596"/>
      <c r="C43" s="199"/>
      <c r="D43" s="630">
        <v>5486</v>
      </c>
      <c r="E43" s="563"/>
      <c r="F43" s="258"/>
      <c r="G43" s="258"/>
      <c r="H43" s="239"/>
      <c r="I43" s="209"/>
      <c r="J43" s="239"/>
      <c r="K43" s="209"/>
      <c r="L43" s="239"/>
      <c r="M43" s="220"/>
    </row>
    <row r="44" spans="1:13" ht="15.75" customHeight="1" x14ac:dyDescent="0.25">
      <c r="A44" s="601"/>
      <c r="B44" s="596"/>
      <c r="C44" s="240"/>
      <c r="D44" s="235"/>
      <c r="E44" s="189"/>
      <c r="F44" s="259"/>
      <c r="G44" s="25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626</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63" customHeight="1" x14ac:dyDescent="0.25">
      <c r="A49" s="601"/>
      <c r="B49" s="102" t="s">
        <v>560</v>
      </c>
      <c r="C49" s="629" t="s">
        <v>627</v>
      </c>
      <c r="D49" s="562"/>
      <c r="E49" s="562"/>
      <c r="F49" s="562"/>
      <c r="G49" s="562"/>
      <c r="H49" s="562"/>
      <c r="I49" s="562"/>
      <c r="J49" s="562"/>
      <c r="K49" s="562"/>
      <c r="L49" s="562"/>
      <c r="M49" s="589"/>
    </row>
    <row r="50" spans="1:13" ht="15.75" customHeight="1" x14ac:dyDescent="0.25">
      <c r="A50" s="601"/>
      <c r="B50" s="102" t="s">
        <v>561</v>
      </c>
      <c r="C50" s="646" t="s">
        <v>628</v>
      </c>
      <c r="D50" s="562"/>
      <c r="E50" s="562"/>
      <c r="F50" s="562"/>
      <c r="G50" s="562"/>
      <c r="H50" s="562"/>
      <c r="I50" s="562"/>
      <c r="J50" s="562"/>
      <c r="K50" s="562"/>
      <c r="L50" s="562"/>
      <c r="M50" s="589"/>
    </row>
    <row r="51" spans="1:13" ht="15.75" customHeight="1" x14ac:dyDescent="0.25">
      <c r="A51" s="601"/>
      <c r="B51" s="102" t="s">
        <v>563</v>
      </c>
      <c r="C51" s="632" t="s">
        <v>564</v>
      </c>
      <c r="D51" s="562"/>
      <c r="E51" s="562"/>
      <c r="F51" s="562"/>
      <c r="G51" s="562"/>
      <c r="H51" s="562"/>
      <c r="I51" s="562"/>
      <c r="J51" s="562"/>
      <c r="K51" s="562"/>
      <c r="L51" s="562"/>
      <c r="M51" s="589"/>
    </row>
    <row r="52" spans="1:13" ht="15.75" customHeight="1" x14ac:dyDescent="0.25">
      <c r="A52" s="605"/>
      <c r="B52" s="102" t="s">
        <v>565</v>
      </c>
      <c r="C52" s="640">
        <v>45322</v>
      </c>
      <c r="D52" s="562"/>
      <c r="E52" s="562"/>
      <c r="F52" s="562"/>
      <c r="G52" s="562"/>
      <c r="H52" s="562"/>
      <c r="I52" s="562"/>
      <c r="J52" s="562"/>
      <c r="K52" s="562"/>
      <c r="L52" s="562"/>
      <c r="M52" s="589"/>
    </row>
    <row r="53" spans="1:13" ht="15.75" customHeight="1" x14ac:dyDescent="0.25">
      <c r="A53" s="603" t="s">
        <v>566</v>
      </c>
      <c r="B53" s="181" t="s">
        <v>567</v>
      </c>
      <c r="C53" s="632" t="s">
        <v>284</v>
      </c>
      <c r="D53" s="562"/>
      <c r="E53" s="562"/>
      <c r="F53" s="562"/>
      <c r="G53" s="562"/>
      <c r="H53" s="562"/>
      <c r="I53" s="562"/>
      <c r="J53" s="562"/>
      <c r="K53" s="562"/>
      <c r="L53" s="562"/>
      <c r="M53" s="589"/>
    </row>
    <row r="54" spans="1:13" ht="15.75" customHeight="1" x14ac:dyDescent="0.25">
      <c r="A54" s="601"/>
      <c r="B54" s="181" t="s">
        <v>569</v>
      </c>
      <c r="C54" s="632" t="s">
        <v>570</v>
      </c>
      <c r="D54" s="562"/>
      <c r="E54" s="562"/>
      <c r="F54" s="562"/>
      <c r="G54" s="562"/>
      <c r="H54" s="562"/>
      <c r="I54" s="562"/>
      <c r="J54" s="562"/>
      <c r="K54" s="562"/>
      <c r="L54" s="562"/>
      <c r="M54" s="589"/>
    </row>
    <row r="55" spans="1:13" ht="15.75" customHeight="1" x14ac:dyDescent="0.25">
      <c r="A55" s="601"/>
      <c r="B55" s="181" t="s">
        <v>571</v>
      </c>
      <c r="C55" s="632" t="s">
        <v>40</v>
      </c>
      <c r="D55" s="562"/>
      <c r="E55" s="562"/>
      <c r="F55" s="562"/>
      <c r="G55" s="562"/>
      <c r="H55" s="562"/>
      <c r="I55" s="562"/>
      <c r="J55" s="562"/>
      <c r="K55" s="562"/>
      <c r="L55" s="562"/>
      <c r="M55" s="589"/>
    </row>
    <row r="56" spans="1:13" ht="15.75" customHeight="1" x14ac:dyDescent="0.25">
      <c r="A56" s="601"/>
      <c r="B56" s="182" t="s">
        <v>572</v>
      </c>
      <c r="C56" s="632" t="s">
        <v>629</v>
      </c>
      <c r="D56" s="562"/>
      <c r="E56" s="562"/>
      <c r="F56" s="562"/>
      <c r="G56" s="562"/>
      <c r="H56" s="562"/>
      <c r="I56" s="562"/>
      <c r="J56" s="562"/>
      <c r="K56" s="562"/>
      <c r="L56" s="562"/>
      <c r="M56" s="589"/>
    </row>
    <row r="57" spans="1:13" ht="15.75" customHeight="1" x14ac:dyDescent="0.25">
      <c r="A57" s="601"/>
      <c r="B57" s="181" t="s">
        <v>573</v>
      </c>
      <c r="C57" s="637" t="s">
        <v>630</v>
      </c>
      <c r="D57" s="562"/>
      <c r="E57" s="562"/>
      <c r="F57" s="562"/>
      <c r="G57" s="562"/>
      <c r="H57" s="562"/>
      <c r="I57" s="562"/>
      <c r="J57" s="562"/>
      <c r="K57" s="562"/>
      <c r="L57" s="562"/>
      <c r="M57" s="589"/>
    </row>
    <row r="58" spans="1:13" ht="16.5" customHeight="1" x14ac:dyDescent="0.25">
      <c r="A58" s="604"/>
      <c r="B58" s="181" t="s">
        <v>574</v>
      </c>
      <c r="C58" s="632" t="s">
        <v>631</v>
      </c>
      <c r="D58" s="562"/>
      <c r="E58" s="562"/>
      <c r="F58" s="562"/>
      <c r="G58" s="562"/>
      <c r="H58" s="562"/>
      <c r="I58" s="562"/>
      <c r="J58" s="562"/>
      <c r="K58" s="562"/>
      <c r="L58" s="562"/>
      <c r="M58" s="589"/>
    </row>
    <row r="59" spans="1:13" ht="15.75" customHeight="1" x14ac:dyDescent="0.25">
      <c r="A59" s="603" t="s">
        <v>576</v>
      </c>
      <c r="B59" s="183" t="s">
        <v>577</v>
      </c>
      <c r="C59" s="632" t="s">
        <v>632</v>
      </c>
      <c r="D59" s="562"/>
      <c r="E59" s="562"/>
      <c r="F59" s="562"/>
      <c r="G59" s="562"/>
      <c r="H59" s="562"/>
      <c r="I59" s="562"/>
      <c r="J59" s="562"/>
      <c r="K59" s="562"/>
      <c r="L59" s="562"/>
      <c r="M59" s="589"/>
    </row>
    <row r="60" spans="1:13" ht="30" customHeight="1" x14ac:dyDescent="0.25">
      <c r="A60" s="601"/>
      <c r="B60" s="183" t="s">
        <v>578</v>
      </c>
      <c r="C60" s="632" t="s">
        <v>633</v>
      </c>
      <c r="D60" s="562"/>
      <c r="E60" s="562"/>
      <c r="F60" s="562"/>
      <c r="G60" s="562"/>
      <c r="H60" s="562"/>
      <c r="I60" s="562"/>
      <c r="J60" s="562"/>
      <c r="K60" s="562"/>
      <c r="L60" s="562"/>
      <c r="M60" s="589"/>
    </row>
    <row r="61" spans="1:13" ht="30" customHeight="1" x14ac:dyDescent="0.25">
      <c r="A61" s="605"/>
      <c r="B61" s="184" t="s">
        <v>243</v>
      </c>
      <c r="C61" s="632" t="s">
        <v>40</v>
      </c>
      <c r="D61" s="562"/>
      <c r="E61" s="562"/>
      <c r="F61" s="562"/>
      <c r="G61" s="562"/>
      <c r="H61" s="562"/>
      <c r="I61" s="562"/>
      <c r="J61" s="562"/>
      <c r="K61" s="562"/>
      <c r="L61" s="562"/>
      <c r="M61" s="589"/>
    </row>
    <row r="62" spans="1:13" ht="51" customHeight="1" x14ac:dyDescent="0.25">
      <c r="A62" s="185" t="s">
        <v>248</v>
      </c>
      <c r="B62" s="186"/>
      <c r="C62" s="613" t="s">
        <v>634</v>
      </c>
      <c r="D62" s="614"/>
      <c r="E62" s="614"/>
      <c r="F62" s="614"/>
      <c r="G62" s="614"/>
      <c r="H62" s="614"/>
      <c r="I62" s="614"/>
      <c r="J62" s="614"/>
      <c r="K62" s="614"/>
      <c r="L62" s="614"/>
      <c r="M62" s="615"/>
    </row>
    <row r="76" spans="4:4" ht="15.75" customHeight="1" x14ac:dyDescent="0.25">
      <c r="D76" s="13">
        <f>D69+F69+H69+J69+L69+D71+F71+H71+J71+L71+D73+F73</f>
        <v>0</v>
      </c>
    </row>
  </sheetData>
  <mergeCells count="82">
    <mergeCell ref="C59:M59"/>
    <mergeCell ref="C60:M60"/>
    <mergeCell ref="C61:M61"/>
    <mergeCell ref="C62:M62"/>
    <mergeCell ref="C2:M2"/>
    <mergeCell ref="C3:M3"/>
    <mergeCell ref="F4:G4"/>
    <mergeCell ref="I4:M4"/>
    <mergeCell ref="C5:M5"/>
    <mergeCell ref="C6:M6"/>
    <mergeCell ref="C13:M13"/>
    <mergeCell ref="C11:M11"/>
    <mergeCell ref="C12:M12"/>
    <mergeCell ref="C55:M55"/>
    <mergeCell ref="C56:M56"/>
    <mergeCell ref="C57:M57"/>
    <mergeCell ref="A16:A52"/>
    <mergeCell ref="A53:A58"/>
    <mergeCell ref="A59:A61"/>
    <mergeCell ref="A2:A15"/>
    <mergeCell ref="B14:B15"/>
    <mergeCell ref="B18:B24"/>
    <mergeCell ref="B25:B28"/>
    <mergeCell ref="B32:B34"/>
    <mergeCell ref="B35:B44"/>
    <mergeCell ref="B45:B48"/>
    <mergeCell ref="C58:M58"/>
    <mergeCell ref="C7:D7"/>
    <mergeCell ref="I7:M7"/>
    <mergeCell ref="B8:B10"/>
    <mergeCell ref="C9:D9"/>
    <mergeCell ref="C10:D10"/>
    <mergeCell ref="I9:J9"/>
    <mergeCell ref="F10:G10"/>
    <mergeCell ref="I10:J10"/>
    <mergeCell ref="C53:M53"/>
    <mergeCell ref="C54:M54"/>
    <mergeCell ref="F36:G36"/>
    <mergeCell ref="H36:I36"/>
    <mergeCell ref="D37:E37"/>
    <mergeCell ref="F37:G37"/>
    <mergeCell ref="H37:I37"/>
    <mergeCell ref="L37:M37"/>
    <mergeCell ref="C51:M51"/>
    <mergeCell ref="C52:M52"/>
    <mergeCell ref="D42:E42"/>
    <mergeCell ref="D43:E43"/>
    <mergeCell ref="F46:F47"/>
    <mergeCell ref="G46:J47"/>
    <mergeCell ref="L46:M47"/>
    <mergeCell ref="C49:M49"/>
    <mergeCell ref="C50:M50"/>
    <mergeCell ref="L38:M38"/>
    <mergeCell ref="D39:E39"/>
    <mergeCell ref="F39:G39"/>
    <mergeCell ref="L39:M39"/>
    <mergeCell ref="H41:I41"/>
    <mergeCell ref="L40:M40"/>
    <mergeCell ref="D41:E41"/>
    <mergeCell ref="F41:G41"/>
    <mergeCell ref="L41:M41"/>
    <mergeCell ref="H39:I39"/>
    <mergeCell ref="J39:K39"/>
    <mergeCell ref="J41:K41"/>
    <mergeCell ref="D40:E40"/>
    <mergeCell ref="F40:G40"/>
    <mergeCell ref="H40:I40"/>
    <mergeCell ref="J40:K40"/>
    <mergeCell ref="D38:E38"/>
    <mergeCell ref="F38:G38"/>
    <mergeCell ref="H38:I38"/>
    <mergeCell ref="J38:K38"/>
    <mergeCell ref="J36:K36"/>
    <mergeCell ref="J37:K37"/>
    <mergeCell ref="L36:M36"/>
    <mergeCell ref="C14:D14"/>
    <mergeCell ref="F14:M14"/>
    <mergeCell ref="C15:M15"/>
    <mergeCell ref="C16:M16"/>
    <mergeCell ref="C17:M17"/>
    <mergeCell ref="J30:L30"/>
    <mergeCell ref="D36:E36"/>
  </mergeCells>
  <dataValidations count="1">
    <dataValidation type="list" allowBlank="1" showErrorMessage="1" sqref="I7" xr:uid="{00000000-0002-0000-0600-000000000000}">
      <formula1>INDIRECT($C$7)</formula1>
    </dataValidation>
  </dataValidations>
  <hyperlinks>
    <hyperlink ref="C57" r:id="rId1" xr:uid="{00000000-0004-0000-0600-000000000000}"/>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M62"/>
  <sheetViews>
    <sheetView topLeftCell="B1" workbookViewId="0">
      <selection activeCell="B1" sqref="B1:M1"/>
    </sheetView>
  </sheetViews>
  <sheetFormatPr baseColWidth="10" defaultColWidth="14.42578125" defaultRowHeight="15" customHeight="1" x14ac:dyDescent="0.25"/>
  <cols>
    <col min="1" max="1" width="25.140625" customWidth="1"/>
    <col min="2" max="2" width="39.140625" customWidth="1"/>
    <col min="3" max="13" width="11.42578125" customWidth="1"/>
    <col min="14" max="14" width="45.42578125" customWidth="1"/>
    <col min="15" max="26" width="11.42578125" customWidth="1"/>
  </cols>
  <sheetData>
    <row r="1" spans="1:13" ht="28.5" customHeight="1" x14ac:dyDescent="0.25">
      <c r="A1" s="97"/>
      <c r="B1" s="652" t="s">
        <v>635</v>
      </c>
      <c r="C1" s="549"/>
      <c r="D1" s="549"/>
      <c r="E1" s="549"/>
      <c r="F1" s="549"/>
      <c r="G1" s="549"/>
      <c r="H1" s="549"/>
      <c r="I1" s="549"/>
      <c r="J1" s="549"/>
      <c r="K1" s="549"/>
      <c r="L1" s="549"/>
      <c r="M1" s="550"/>
    </row>
    <row r="2" spans="1:13" ht="39" customHeight="1" x14ac:dyDescent="0.25">
      <c r="A2" s="603" t="s">
        <v>502</v>
      </c>
      <c r="B2" s="101" t="s">
        <v>503</v>
      </c>
      <c r="C2" s="650" t="s">
        <v>287</v>
      </c>
      <c r="D2" s="549"/>
      <c r="E2" s="549"/>
      <c r="F2" s="549"/>
      <c r="G2" s="549"/>
      <c r="H2" s="549"/>
      <c r="I2" s="549"/>
      <c r="J2" s="549"/>
      <c r="K2" s="549"/>
      <c r="L2" s="549"/>
      <c r="M2" s="550"/>
    </row>
    <row r="3" spans="1:13" ht="31.5" customHeight="1" x14ac:dyDescent="0.25">
      <c r="A3" s="601"/>
      <c r="B3" s="102" t="s">
        <v>603</v>
      </c>
      <c r="C3" s="653" t="s">
        <v>272</v>
      </c>
      <c r="D3" s="555"/>
      <c r="E3" s="555"/>
      <c r="F3" s="555"/>
      <c r="G3" s="555"/>
      <c r="H3" s="555"/>
      <c r="I3" s="555"/>
      <c r="J3" s="555"/>
      <c r="K3" s="555"/>
      <c r="L3" s="555"/>
      <c r="M3" s="611"/>
    </row>
    <row r="4" spans="1:13" ht="15.75" customHeight="1" x14ac:dyDescent="0.25">
      <c r="A4" s="601"/>
      <c r="B4" s="104" t="s">
        <v>239</v>
      </c>
      <c r="C4" s="105" t="s">
        <v>93</v>
      </c>
      <c r="D4" s="106"/>
      <c r="E4" s="107"/>
      <c r="F4" s="590" t="s">
        <v>240</v>
      </c>
      <c r="G4" s="563"/>
      <c r="H4" s="108">
        <v>119</v>
      </c>
      <c r="I4" s="654"/>
      <c r="J4" s="562"/>
      <c r="K4" s="562"/>
      <c r="L4" s="562"/>
      <c r="M4" s="589"/>
    </row>
    <row r="5" spans="1:13" ht="15.75" customHeight="1" x14ac:dyDescent="0.25">
      <c r="A5" s="601"/>
      <c r="B5" s="104" t="s">
        <v>505</v>
      </c>
      <c r="C5" s="627" t="s">
        <v>636</v>
      </c>
      <c r="D5" s="562"/>
      <c r="E5" s="562"/>
      <c r="F5" s="562"/>
      <c r="G5" s="562"/>
      <c r="H5" s="562"/>
      <c r="I5" s="562"/>
      <c r="J5" s="562"/>
      <c r="K5" s="562"/>
      <c r="L5" s="562"/>
      <c r="M5" s="589"/>
    </row>
    <row r="6" spans="1:13" ht="15.75" customHeight="1" x14ac:dyDescent="0.25">
      <c r="A6" s="601"/>
      <c r="B6" s="104" t="s">
        <v>506</v>
      </c>
      <c r="C6" s="627" t="s">
        <v>637</v>
      </c>
      <c r="D6" s="562"/>
      <c r="E6" s="562"/>
      <c r="F6" s="562"/>
      <c r="G6" s="562"/>
      <c r="H6" s="562"/>
      <c r="I6" s="562"/>
      <c r="J6" s="562"/>
      <c r="K6" s="562"/>
      <c r="L6" s="562"/>
      <c r="M6" s="589"/>
    </row>
    <row r="7" spans="1:13" ht="15.75" customHeight="1" x14ac:dyDescent="0.25">
      <c r="A7" s="601"/>
      <c r="B7" s="102" t="s">
        <v>507</v>
      </c>
      <c r="C7" s="606" t="s">
        <v>25</v>
      </c>
      <c r="D7" s="607"/>
      <c r="E7" s="112"/>
      <c r="F7" s="112"/>
      <c r="G7" s="113"/>
      <c r="H7" s="114" t="s">
        <v>243</v>
      </c>
      <c r="I7" s="594" t="s">
        <v>40</v>
      </c>
      <c r="J7" s="562"/>
      <c r="K7" s="562"/>
      <c r="L7" s="562"/>
      <c r="M7" s="589"/>
    </row>
    <row r="8" spans="1:13" ht="15.75" customHeight="1" x14ac:dyDescent="0.25">
      <c r="A8" s="601"/>
      <c r="B8" s="595" t="s">
        <v>508</v>
      </c>
      <c r="C8" s="115"/>
      <c r="D8" s="116"/>
      <c r="E8" s="116"/>
      <c r="F8" s="116"/>
      <c r="G8" s="116"/>
      <c r="H8" s="116"/>
      <c r="I8" s="116"/>
      <c r="J8" s="116"/>
      <c r="K8" s="116"/>
      <c r="L8" s="117"/>
      <c r="M8" s="118"/>
    </row>
    <row r="9" spans="1:13" ht="15.75" customHeight="1" x14ac:dyDescent="0.25">
      <c r="A9" s="601"/>
      <c r="B9" s="596"/>
      <c r="C9" s="599" t="s">
        <v>604</v>
      </c>
      <c r="D9" s="552"/>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229.5" customHeight="1" x14ac:dyDescent="0.25">
      <c r="A11" s="601"/>
      <c r="B11" s="102" t="s">
        <v>510</v>
      </c>
      <c r="C11" s="627" t="s">
        <v>638</v>
      </c>
      <c r="D11" s="562"/>
      <c r="E11" s="562"/>
      <c r="F11" s="562"/>
      <c r="G11" s="562"/>
      <c r="H11" s="562"/>
      <c r="I11" s="562"/>
      <c r="J11" s="562"/>
      <c r="K11" s="562"/>
      <c r="L11" s="562"/>
      <c r="M11" s="589"/>
    </row>
    <row r="12" spans="1:13" ht="86.25" customHeight="1" x14ac:dyDescent="0.25">
      <c r="A12" s="601"/>
      <c r="B12" s="102" t="s">
        <v>606</v>
      </c>
      <c r="C12" s="656" t="s">
        <v>639</v>
      </c>
      <c r="D12" s="623"/>
      <c r="E12" s="623"/>
      <c r="F12" s="623"/>
      <c r="G12" s="623"/>
      <c r="H12" s="623"/>
      <c r="I12" s="623"/>
      <c r="J12" s="623"/>
      <c r="K12" s="623"/>
      <c r="L12" s="623"/>
      <c r="M12" s="626"/>
    </row>
    <row r="13" spans="1:13" ht="31.5" customHeight="1" x14ac:dyDescent="0.25">
      <c r="A13" s="601"/>
      <c r="B13" s="102" t="s">
        <v>608</v>
      </c>
      <c r="C13" s="608" t="s">
        <v>272</v>
      </c>
      <c r="D13" s="562"/>
      <c r="E13" s="562"/>
      <c r="F13" s="562"/>
      <c r="G13" s="562"/>
      <c r="H13" s="562"/>
      <c r="I13" s="562"/>
      <c r="J13" s="562"/>
      <c r="K13" s="562"/>
      <c r="L13" s="562"/>
      <c r="M13" s="589"/>
    </row>
    <row r="14" spans="1:13" ht="15.75" customHeight="1" x14ac:dyDescent="0.25">
      <c r="A14" s="601"/>
      <c r="B14" s="595" t="s">
        <v>609</v>
      </c>
      <c r="C14" s="608" t="s">
        <v>65</v>
      </c>
      <c r="D14" s="607"/>
      <c r="E14" s="260" t="s">
        <v>108</v>
      </c>
      <c r="F14" s="657" t="s">
        <v>610</v>
      </c>
      <c r="G14" s="658"/>
      <c r="H14" s="658"/>
      <c r="I14" s="658"/>
      <c r="J14" s="658"/>
      <c r="K14" s="658"/>
      <c r="L14" s="658"/>
      <c r="M14" s="659"/>
    </row>
    <row r="15" spans="1:13" ht="15.75" customHeight="1" x14ac:dyDescent="0.25">
      <c r="A15" s="605"/>
      <c r="B15" s="596"/>
      <c r="C15" s="608"/>
      <c r="D15" s="562"/>
      <c r="E15" s="562"/>
      <c r="F15" s="562"/>
      <c r="G15" s="562"/>
      <c r="H15" s="562"/>
      <c r="I15" s="562"/>
      <c r="J15" s="562"/>
      <c r="K15" s="562"/>
      <c r="L15" s="562"/>
      <c r="M15" s="589"/>
    </row>
    <row r="16" spans="1:13" ht="15.75" customHeight="1" x14ac:dyDescent="0.25">
      <c r="A16" s="600" t="s">
        <v>512</v>
      </c>
      <c r="B16" s="102" t="s">
        <v>229</v>
      </c>
      <c r="C16" s="627" t="s">
        <v>289</v>
      </c>
      <c r="D16" s="562"/>
      <c r="E16" s="562"/>
      <c r="F16" s="562"/>
      <c r="G16" s="562"/>
      <c r="H16" s="562"/>
      <c r="I16" s="562"/>
      <c r="J16" s="562"/>
      <c r="K16" s="562"/>
      <c r="L16" s="562"/>
      <c r="M16" s="589"/>
    </row>
    <row r="17" spans="1:13" ht="34.5" customHeight="1" x14ac:dyDescent="0.25">
      <c r="A17" s="601"/>
      <c r="B17" s="102" t="s">
        <v>611</v>
      </c>
      <c r="C17" s="608" t="s">
        <v>640</v>
      </c>
      <c r="D17" s="562"/>
      <c r="E17" s="562"/>
      <c r="F17" s="562"/>
      <c r="G17" s="562"/>
      <c r="H17" s="562"/>
      <c r="I17" s="562"/>
      <c r="J17" s="562"/>
      <c r="K17" s="562"/>
      <c r="L17" s="562"/>
      <c r="M17" s="589"/>
    </row>
    <row r="18" spans="1:13" ht="12"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90" t="s">
        <v>524</v>
      </c>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120"/>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c r="K26" s="142"/>
      <c r="L26" s="92"/>
      <c r="M26" s="119"/>
    </row>
    <row r="27" spans="1:13" ht="15.75" customHeight="1" x14ac:dyDescent="0.25">
      <c r="A27" s="601"/>
      <c r="B27" s="596"/>
      <c r="C27" s="134" t="s">
        <v>531</v>
      </c>
      <c r="D27" s="143"/>
      <c r="E27" s="92"/>
      <c r="F27" s="136" t="s">
        <v>532</v>
      </c>
      <c r="G27" s="90" t="s">
        <v>524</v>
      </c>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253" t="s">
        <v>533</v>
      </c>
      <c r="C29" s="147"/>
      <c r="D29" s="148"/>
      <c r="E29" s="148"/>
      <c r="F29" s="148"/>
      <c r="G29" s="148"/>
      <c r="H29" s="148"/>
      <c r="I29" s="148"/>
      <c r="J29" s="148"/>
      <c r="K29" s="148"/>
      <c r="L29" s="148"/>
      <c r="M29" s="149"/>
    </row>
    <row r="30" spans="1:13" ht="15.75" customHeight="1" x14ac:dyDescent="0.25">
      <c r="A30" s="601"/>
      <c r="B30" s="253"/>
      <c r="C30" s="151" t="s">
        <v>534</v>
      </c>
      <c r="D30" s="80" t="s">
        <v>337</v>
      </c>
      <c r="E30" s="142"/>
      <c r="F30" s="152" t="s">
        <v>535</v>
      </c>
      <c r="G30" s="88">
        <v>2022</v>
      </c>
      <c r="H30" s="142"/>
      <c r="I30" s="152" t="s">
        <v>536</v>
      </c>
      <c r="J30" s="153"/>
      <c r="K30" s="124"/>
      <c r="L30" s="154"/>
      <c r="M30" s="155"/>
    </row>
    <row r="31" spans="1:13" ht="15.75" customHeight="1" x14ac:dyDescent="0.25">
      <c r="A31" s="601"/>
      <c r="B31" s="104"/>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90">
        <v>2024</v>
      </c>
      <c r="E33" s="161"/>
      <c r="F33" s="142" t="s">
        <v>539</v>
      </c>
      <c r="G33" s="261">
        <v>2035</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641" t="s">
        <v>615</v>
      </c>
      <c r="E36" s="581"/>
      <c r="F36" s="641" t="s">
        <v>616</v>
      </c>
      <c r="G36" s="581"/>
      <c r="H36" s="641" t="s">
        <v>617</v>
      </c>
      <c r="I36" s="581"/>
      <c r="J36" s="641" t="s">
        <v>618</v>
      </c>
      <c r="K36" s="581"/>
      <c r="L36" s="641" t="s">
        <v>619</v>
      </c>
      <c r="M36" s="642"/>
    </row>
    <row r="37" spans="1:13" ht="15.75" customHeight="1" x14ac:dyDescent="0.25">
      <c r="A37" s="601"/>
      <c r="B37" s="596"/>
      <c r="C37" s="134"/>
      <c r="D37" s="655"/>
      <c r="E37" s="563"/>
      <c r="F37" s="655">
        <v>0.42</v>
      </c>
      <c r="G37" s="563"/>
      <c r="H37" s="655">
        <v>0.44</v>
      </c>
      <c r="I37" s="563"/>
      <c r="J37" s="655">
        <v>0.46</v>
      </c>
      <c r="K37" s="563"/>
      <c r="L37" s="655">
        <v>0.49</v>
      </c>
      <c r="M37" s="563"/>
    </row>
    <row r="38" spans="1:13" ht="15.75" customHeight="1" x14ac:dyDescent="0.25">
      <c r="A38" s="601"/>
      <c r="B38" s="596"/>
      <c r="C38" s="134"/>
      <c r="D38" s="641" t="s">
        <v>620</v>
      </c>
      <c r="E38" s="581"/>
      <c r="F38" s="644" t="s">
        <v>641</v>
      </c>
      <c r="G38" s="562"/>
      <c r="H38" s="641" t="s">
        <v>642</v>
      </c>
      <c r="I38" s="581"/>
      <c r="J38" s="641" t="s">
        <v>623</v>
      </c>
      <c r="K38" s="581"/>
      <c r="L38" s="641" t="s">
        <v>624</v>
      </c>
      <c r="M38" s="642"/>
    </row>
    <row r="39" spans="1:13" ht="15.75" customHeight="1" x14ac:dyDescent="0.25">
      <c r="A39" s="601"/>
      <c r="B39" s="596"/>
      <c r="C39" s="134"/>
      <c r="D39" s="655">
        <v>0.51</v>
      </c>
      <c r="E39" s="563"/>
      <c r="F39" s="655">
        <v>0.54</v>
      </c>
      <c r="G39" s="563"/>
      <c r="H39" s="655">
        <v>0.56000000000000005</v>
      </c>
      <c r="I39" s="563"/>
      <c r="J39" s="655">
        <v>0.59</v>
      </c>
      <c r="K39" s="563"/>
      <c r="L39" s="655">
        <v>0.62</v>
      </c>
      <c r="M39" s="563"/>
    </row>
    <row r="40" spans="1:13" ht="15.75" customHeight="1" x14ac:dyDescent="0.25">
      <c r="A40" s="601"/>
      <c r="B40" s="596"/>
      <c r="C40" s="134"/>
      <c r="D40" s="641" t="s">
        <v>625</v>
      </c>
      <c r="E40" s="581"/>
      <c r="F40" s="641" t="s">
        <v>643</v>
      </c>
      <c r="G40" s="581"/>
      <c r="H40" s="641" t="s">
        <v>644</v>
      </c>
      <c r="I40" s="581"/>
      <c r="J40" s="641"/>
      <c r="K40" s="581"/>
      <c r="L40" s="641"/>
      <c r="M40" s="642"/>
    </row>
    <row r="41" spans="1:13" ht="15.75" customHeight="1" x14ac:dyDescent="0.25">
      <c r="A41" s="601"/>
      <c r="B41" s="596"/>
      <c r="C41" s="134"/>
      <c r="D41" s="655">
        <v>0.65</v>
      </c>
      <c r="E41" s="563"/>
      <c r="F41" s="655">
        <v>0.68</v>
      </c>
      <c r="G41" s="563"/>
      <c r="H41" s="655">
        <v>0.72</v>
      </c>
      <c r="I41" s="563"/>
      <c r="J41" s="645"/>
      <c r="K41" s="563"/>
      <c r="L41" s="645"/>
      <c r="M41" s="589"/>
    </row>
    <row r="42" spans="1:13" ht="15.75" customHeight="1" x14ac:dyDescent="0.25">
      <c r="A42" s="601"/>
      <c r="B42" s="596"/>
      <c r="C42" s="134"/>
      <c r="D42" s="644" t="s">
        <v>557</v>
      </c>
      <c r="E42" s="562"/>
      <c r="F42" s="236"/>
      <c r="G42" s="216"/>
      <c r="H42" s="236"/>
      <c r="I42" s="216"/>
      <c r="J42" s="236"/>
      <c r="K42" s="216"/>
      <c r="L42" s="236"/>
      <c r="M42" s="217"/>
    </row>
    <row r="43" spans="1:13" ht="15.75" customHeight="1" x14ac:dyDescent="0.25">
      <c r="A43" s="601"/>
      <c r="B43" s="596"/>
      <c r="C43" s="134"/>
      <c r="D43" s="655">
        <v>0.72</v>
      </c>
      <c r="E43" s="563"/>
      <c r="F43" s="258"/>
      <c r="G43" s="258"/>
      <c r="H43" s="239"/>
      <c r="I43" s="209"/>
      <c r="J43" s="239"/>
      <c r="K43" s="209"/>
      <c r="L43" s="239"/>
      <c r="M43" s="220"/>
    </row>
    <row r="44" spans="1:13" ht="15.75" customHeight="1" x14ac:dyDescent="0.25">
      <c r="A44" s="601"/>
      <c r="B44" s="596"/>
      <c r="C44" s="173"/>
      <c r="D44" s="170"/>
      <c r="E44" s="124"/>
      <c r="F44" s="265"/>
      <c r="G44" s="265"/>
      <c r="H44" s="174"/>
      <c r="I44" s="139"/>
      <c r="J44" s="174"/>
      <c r="K44" s="139"/>
      <c r="L44" s="174"/>
      <c r="M44" s="140"/>
    </row>
    <row r="45" spans="1:13" ht="18" customHeight="1" x14ac:dyDescent="0.25">
      <c r="A45" s="601"/>
      <c r="B45" s="595"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t="s">
        <v>103</v>
      </c>
      <c r="H46" s="621"/>
      <c r="I46" s="621"/>
      <c r="J46" s="622"/>
      <c r="K46" s="179" t="s">
        <v>626</v>
      </c>
      <c r="L46" s="624" t="s">
        <v>645</v>
      </c>
      <c r="M46" s="625"/>
    </row>
    <row r="47" spans="1:13" ht="15.75" customHeight="1" x14ac:dyDescent="0.25">
      <c r="A47" s="601"/>
      <c r="B47" s="596"/>
      <c r="C47" s="176"/>
      <c r="D47" s="96" t="s">
        <v>524</v>
      </c>
      <c r="E47" s="90"/>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61.5" customHeight="1" x14ac:dyDescent="0.25">
      <c r="A49" s="601"/>
      <c r="B49" s="102" t="s">
        <v>560</v>
      </c>
      <c r="C49" s="627" t="s">
        <v>646</v>
      </c>
      <c r="D49" s="562"/>
      <c r="E49" s="562"/>
      <c r="F49" s="562"/>
      <c r="G49" s="562"/>
      <c r="H49" s="562"/>
      <c r="I49" s="562"/>
      <c r="J49" s="562"/>
      <c r="K49" s="562"/>
      <c r="L49" s="562"/>
      <c r="M49" s="589"/>
    </row>
    <row r="50" spans="1:13" ht="25.5" customHeight="1" x14ac:dyDescent="0.25">
      <c r="A50" s="601"/>
      <c r="B50" s="102" t="s">
        <v>561</v>
      </c>
      <c r="C50" s="627" t="s">
        <v>647</v>
      </c>
      <c r="D50" s="562"/>
      <c r="E50" s="562"/>
      <c r="F50" s="562"/>
      <c r="G50" s="562"/>
      <c r="H50" s="562"/>
      <c r="I50" s="562"/>
      <c r="J50" s="562"/>
      <c r="K50" s="562"/>
      <c r="L50" s="562"/>
      <c r="M50" s="589"/>
    </row>
    <row r="51" spans="1:13" ht="15.75" customHeight="1" x14ac:dyDescent="0.25">
      <c r="A51" s="601"/>
      <c r="B51" s="102" t="s">
        <v>563</v>
      </c>
      <c r="C51" s="608" t="s">
        <v>564</v>
      </c>
      <c r="D51" s="562"/>
      <c r="E51" s="562"/>
      <c r="F51" s="562"/>
      <c r="G51" s="562"/>
      <c r="H51" s="562"/>
      <c r="I51" s="562"/>
      <c r="J51" s="562"/>
      <c r="K51" s="562"/>
      <c r="L51" s="562"/>
      <c r="M51" s="589"/>
    </row>
    <row r="52" spans="1:13" ht="15.75" customHeight="1" x14ac:dyDescent="0.25">
      <c r="A52" s="605"/>
      <c r="B52" s="102" t="s">
        <v>565</v>
      </c>
      <c r="C52" s="628">
        <v>45688</v>
      </c>
      <c r="D52" s="562"/>
      <c r="E52" s="562"/>
      <c r="F52" s="562"/>
      <c r="G52" s="562"/>
      <c r="H52" s="562"/>
      <c r="I52" s="562"/>
      <c r="J52" s="562"/>
      <c r="K52" s="562"/>
      <c r="L52" s="562"/>
      <c r="M52" s="589"/>
    </row>
    <row r="53" spans="1:13" ht="15.75" customHeight="1" x14ac:dyDescent="0.25">
      <c r="A53" s="603" t="s">
        <v>566</v>
      </c>
      <c r="B53" s="181" t="s">
        <v>567</v>
      </c>
      <c r="C53" s="608" t="s">
        <v>648</v>
      </c>
      <c r="D53" s="562"/>
      <c r="E53" s="562"/>
      <c r="F53" s="562"/>
      <c r="G53" s="562"/>
      <c r="H53" s="562"/>
      <c r="I53" s="562"/>
      <c r="J53" s="562"/>
      <c r="K53" s="562"/>
      <c r="L53" s="562"/>
      <c r="M53" s="589"/>
    </row>
    <row r="54" spans="1:13" ht="15.75" customHeight="1" x14ac:dyDescent="0.25">
      <c r="A54" s="601"/>
      <c r="B54" s="181" t="s">
        <v>569</v>
      </c>
      <c r="C54" s="608" t="s">
        <v>649</v>
      </c>
      <c r="D54" s="562"/>
      <c r="E54" s="562"/>
      <c r="F54" s="562"/>
      <c r="G54" s="562"/>
      <c r="H54" s="562"/>
      <c r="I54" s="562"/>
      <c r="J54" s="562"/>
      <c r="K54" s="562"/>
      <c r="L54" s="562"/>
      <c r="M54" s="589"/>
    </row>
    <row r="55" spans="1:13" ht="15.75" customHeight="1" x14ac:dyDescent="0.25">
      <c r="A55" s="601"/>
      <c r="B55" s="181" t="s">
        <v>571</v>
      </c>
      <c r="C55" s="608" t="s">
        <v>650</v>
      </c>
      <c r="D55" s="562"/>
      <c r="E55" s="562"/>
      <c r="F55" s="562"/>
      <c r="G55" s="562"/>
      <c r="H55" s="562"/>
      <c r="I55" s="562"/>
      <c r="J55" s="562"/>
      <c r="K55" s="562"/>
      <c r="L55" s="562"/>
      <c r="M55" s="589"/>
    </row>
    <row r="56" spans="1:13" ht="15.75" customHeight="1" x14ac:dyDescent="0.25">
      <c r="A56" s="601"/>
      <c r="B56" s="182" t="s">
        <v>572</v>
      </c>
      <c r="C56" s="608" t="s">
        <v>292</v>
      </c>
      <c r="D56" s="562"/>
      <c r="E56" s="562"/>
      <c r="F56" s="562"/>
      <c r="G56" s="562"/>
      <c r="H56" s="562"/>
      <c r="I56" s="562"/>
      <c r="J56" s="562"/>
      <c r="K56" s="562"/>
      <c r="L56" s="562"/>
      <c r="M56" s="589"/>
    </row>
    <row r="57" spans="1:13" ht="15.75" customHeight="1" x14ac:dyDescent="0.25">
      <c r="A57" s="601"/>
      <c r="B57" s="181" t="s">
        <v>573</v>
      </c>
      <c r="C57" s="608" t="s">
        <v>651</v>
      </c>
      <c r="D57" s="562"/>
      <c r="E57" s="562"/>
      <c r="F57" s="562"/>
      <c r="G57" s="562"/>
      <c r="H57" s="562"/>
      <c r="I57" s="562"/>
      <c r="J57" s="562"/>
      <c r="K57" s="562"/>
      <c r="L57" s="562"/>
      <c r="M57" s="589"/>
    </row>
    <row r="58" spans="1:13" ht="16.5" customHeight="1" x14ac:dyDescent="0.25">
      <c r="A58" s="604"/>
      <c r="B58" s="181" t="s">
        <v>574</v>
      </c>
      <c r="C58" s="608" t="s">
        <v>294</v>
      </c>
      <c r="D58" s="562"/>
      <c r="E58" s="562"/>
      <c r="F58" s="562"/>
      <c r="G58" s="562"/>
      <c r="H58" s="562"/>
      <c r="I58" s="562"/>
      <c r="J58" s="562"/>
      <c r="K58" s="562"/>
      <c r="L58" s="562"/>
      <c r="M58" s="589"/>
    </row>
    <row r="59" spans="1:13" ht="15.75" customHeight="1" x14ac:dyDescent="0.25">
      <c r="A59" s="603" t="s">
        <v>576</v>
      </c>
      <c r="B59" s="183" t="s">
        <v>577</v>
      </c>
      <c r="C59" s="608" t="s">
        <v>632</v>
      </c>
      <c r="D59" s="562"/>
      <c r="E59" s="562"/>
      <c r="F59" s="562"/>
      <c r="G59" s="562"/>
      <c r="H59" s="562"/>
      <c r="I59" s="562"/>
      <c r="J59" s="562"/>
      <c r="K59" s="562"/>
      <c r="L59" s="562"/>
      <c r="M59" s="589"/>
    </row>
    <row r="60" spans="1:13" ht="30" customHeight="1" x14ac:dyDescent="0.25">
      <c r="A60" s="601"/>
      <c r="B60" s="183" t="s">
        <v>578</v>
      </c>
      <c r="C60" s="608" t="s">
        <v>633</v>
      </c>
      <c r="D60" s="562"/>
      <c r="E60" s="562"/>
      <c r="F60" s="562"/>
      <c r="G60" s="562"/>
      <c r="H60" s="562"/>
      <c r="I60" s="562"/>
      <c r="J60" s="562"/>
      <c r="K60" s="562"/>
      <c r="L60" s="562"/>
      <c r="M60" s="589"/>
    </row>
    <row r="61" spans="1:13" ht="30" customHeight="1" x14ac:dyDescent="0.25">
      <c r="A61" s="605"/>
      <c r="B61" s="184" t="s">
        <v>243</v>
      </c>
      <c r="C61" s="608" t="s">
        <v>40</v>
      </c>
      <c r="D61" s="562"/>
      <c r="E61" s="562"/>
      <c r="F61" s="562"/>
      <c r="G61" s="562"/>
      <c r="H61" s="562"/>
      <c r="I61" s="562"/>
      <c r="J61" s="562"/>
      <c r="K61" s="562"/>
      <c r="L61" s="562"/>
      <c r="M61" s="589"/>
    </row>
    <row r="62" spans="1:13" ht="16.5" customHeight="1" x14ac:dyDescent="0.25">
      <c r="A62" s="185" t="s">
        <v>248</v>
      </c>
      <c r="B62" s="186"/>
      <c r="C62" s="613"/>
      <c r="D62" s="614"/>
      <c r="E62" s="614"/>
      <c r="F62" s="614"/>
      <c r="G62" s="614"/>
      <c r="H62" s="614"/>
      <c r="I62" s="614"/>
      <c r="J62" s="614"/>
      <c r="K62" s="614"/>
      <c r="L62" s="614"/>
      <c r="M62" s="615"/>
    </row>
  </sheetData>
  <mergeCells count="83">
    <mergeCell ref="C62:M62"/>
    <mergeCell ref="C14:D14"/>
    <mergeCell ref="F14:M14"/>
    <mergeCell ref="C15:M15"/>
    <mergeCell ref="C16:M16"/>
    <mergeCell ref="C17:M17"/>
    <mergeCell ref="C55:M55"/>
    <mergeCell ref="C56:M56"/>
    <mergeCell ref="C57:M57"/>
    <mergeCell ref="C58:M58"/>
    <mergeCell ref="C59:M59"/>
    <mergeCell ref="C60:M60"/>
    <mergeCell ref="C61:M61"/>
    <mergeCell ref="C53:M53"/>
    <mergeCell ref="C54:M54"/>
    <mergeCell ref="F38:G38"/>
    <mergeCell ref="A2:A15"/>
    <mergeCell ref="B14:B15"/>
    <mergeCell ref="B18:B24"/>
    <mergeCell ref="B25:B28"/>
    <mergeCell ref="B32:B34"/>
    <mergeCell ref="B8:B10"/>
    <mergeCell ref="A16:A52"/>
    <mergeCell ref="D40:E40"/>
    <mergeCell ref="F40:G40"/>
    <mergeCell ref="H40:I40"/>
    <mergeCell ref="J40:K40"/>
    <mergeCell ref="D36:E36"/>
    <mergeCell ref="D37:E37"/>
    <mergeCell ref="F37:G37"/>
    <mergeCell ref="H37:I37"/>
    <mergeCell ref="J37:K37"/>
    <mergeCell ref="A53:A58"/>
    <mergeCell ref="A59:A61"/>
    <mergeCell ref="B35:B44"/>
    <mergeCell ref="B45:B48"/>
    <mergeCell ref="L39:M39"/>
    <mergeCell ref="C52:M52"/>
    <mergeCell ref="D42:E42"/>
    <mergeCell ref="D43:E43"/>
    <mergeCell ref="F46:F47"/>
    <mergeCell ref="G46:J47"/>
    <mergeCell ref="L46:M47"/>
    <mergeCell ref="C49:M49"/>
    <mergeCell ref="C50:M50"/>
    <mergeCell ref="L40:M40"/>
    <mergeCell ref="D41:E41"/>
    <mergeCell ref="F41:G41"/>
    <mergeCell ref="L41:M41"/>
    <mergeCell ref="C51:M51"/>
    <mergeCell ref="H41:I41"/>
    <mergeCell ref="J41:K41"/>
    <mergeCell ref="F36:G36"/>
    <mergeCell ref="H36:I36"/>
    <mergeCell ref="J36:K36"/>
    <mergeCell ref="H38:I38"/>
    <mergeCell ref="D39:E39"/>
    <mergeCell ref="F39:G39"/>
    <mergeCell ref="H39:I39"/>
    <mergeCell ref="J39:K39"/>
    <mergeCell ref="D38:E38"/>
    <mergeCell ref="L36:M36"/>
    <mergeCell ref="J38:K38"/>
    <mergeCell ref="L38:M38"/>
    <mergeCell ref="L37:M37"/>
    <mergeCell ref="C5:M5"/>
    <mergeCell ref="C13:M13"/>
    <mergeCell ref="C9:D9"/>
    <mergeCell ref="C10:D10"/>
    <mergeCell ref="C6:M6"/>
    <mergeCell ref="C7:D7"/>
    <mergeCell ref="I7:M7"/>
    <mergeCell ref="F9:G9"/>
    <mergeCell ref="I9:J9"/>
    <mergeCell ref="F10:G10"/>
    <mergeCell ref="I10:J10"/>
    <mergeCell ref="C11:M11"/>
    <mergeCell ref="C12:M12"/>
    <mergeCell ref="B1:M1"/>
    <mergeCell ref="C2:M2"/>
    <mergeCell ref="C3:M3"/>
    <mergeCell ref="F4:G4"/>
    <mergeCell ref="I4:M4"/>
  </mergeCells>
  <dataValidations count="1">
    <dataValidation type="list" allowBlank="1" showErrorMessage="1" sqref="I7" xr:uid="{00000000-0002-0000-0700-000000000000}">
      <formula1>INDIRECT($C$7)</formula1>
    </dataValidation>
  </dataValidation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M60"/>
  <sheetViews>
    <sheetView workbookViewId="0">
      <selection activeCell="C2" sqref="C2:M2"/>
    </sheetView>
  </sheetViews>
  <sheetFormatPr baseColWidth="10" defaultColWidth="14.42578125" defaultRowHeight="15" customHeight="1" x14ac:dyDescent="0.25"/>
  <cols>
    <col min="1" max="1" width="23" customWidth="1"/>
    <col min="2" max="2" width="26.42578125" customWidth="1"/>
    <col min="3" max="5" width="11.42578125" customWidth="1"/>
    <col min="6" max="6" width="17.42578125" customWidth="1"/>
    <col min="7" max="26" width="11.42578125" customWidth="1"/>
  </cols>
  <sheetData>
    <row r="1" spans="1:13" ht="15.75" customHeight="1" x14ac:dyDescent="0.25">
      <c r="A1" s="266"/>
      <c r="B1" s="267" t="s">
        <v>652</v>
      </c>
      <c r="C1" s="268"/>
      <c r="D1" s="268"/>
      <c r="E1" s="268"/>
      <c r="F1" s="268"/>
      <c r="G1" s="268"/>
      <c r="H1" s="268"/>
      <c r="I1" s="268"/>
      <c r="J1" s="268"/>
      <c r="K1" s="268"/>
      <c r="L1" s="268"/>
      <c r="M1" s="268"/>
    </row>
    <row r="2" spans="1:13" ht="42.75" customHeight="1" x14ac:dyDescent="0.25">
      <c r="A2" s="679" t="s">
        <v>502</v>
      </c>
      <c r="B2" s="270" t="s">
        <v>503</v>
      </c>
      <c r="C2" s="668" t="s">
        <v>653</v>
      </c>
      <c r="D2" s="555"/>
      <c r="E2" s="555"/>
      <c r="F2" s="555"/>
      <c r="G2" s="555"/>
      <c r="H2" s="555"/>
      <c r="I2" s="555"/>
      <c r="J2" s="555"/>
      <c r="K2" s="555"/>
      <c r="L2" s="555"/>
      <c r="M2" s="611"/>
    </row>
    <row r="3" spans="1:13" ht="47.25" customHeight="1" x14ac:dyDescent="0.25">
      <c r="A3" s="601"/>
      <c r="B3" s="272" t="s">
        <v>603</v>
      </c>
      <c r="C3" s="660" t="s">
        <v>272</v>
      </c>
      <c r="D3" s="562"/>
      <c r="E3" s="562"/>
      <c r="F3" s="562"/>
      <c r="G3" s="562"/>
      <c r="H3" s="562"/>
      <c r="I3" s="562"/>
      <c r="J3" s="562"/>
      <c r="K3" s="562"/>
      <c r="L3" s="562"/>
      <c r="M3" s="589"/>
    </row>
    <row r="4" spans="1:13" ht="83.25" customHeight="1" x14ac:dyDescent="0.25">
      <c r="A4" s="601"/>
      <c r="B4" s="273" t="s">
        <v>239</v>
      </c>
      <c r="C4" s="274" t="s">
        <v>93</v>
      </c>
      <c r="D4" s="669" t="s">
        <v>654</v>
      </c>
      <c r="E4" s="563"/>
      <c r="F4" s="670" t="s">
        <v>240</v>
      </c>
      <c r="G4" s="563"/>
      <c r="H4" s="275">
        <v>120</v>
      </c>
      <c r="I4" s="660" t="s">
        <v>655</v>
      </c>
      <c r="J4" s="562"/>
      <c r="K4" s="562"/>
      <c r="L4" s="562"/>
      <c r="M4" s="589"/>
    </row>
    <row r="5" spans="1:13" ht="31.5" customHeight="1" x14ac:dyDescent="0.25">
      <c r="A5" s="601"/>
      <c r="B5" s="273" t="s">
        <v>505</v>
      </c>
      <c r="C5" s="660" t="s">
        <v>656</v>
      </c>
      <c r="D5" s="562"/>
      <c r="E5" s="562"/>
      <c r="F5" s="562"/>
      <c r="G5" s="562"/>
      <c r="H5" s="562"/>
      <c r="I5" s="562"/>
      <c r="J5" s="562"/>
      <c r="K5" s="562"/>
      <c r="L5" s="562"/>
      <c r="M5" s="589"/>
    </row>
    <row r="6" spans="1:13" ht="15.75" customHeight="1" x14ac:dyDescent="0.25">
      <c r="A6" s="601"/>
      <c r="B6" s="273" t="s">
        <v>506</v>
      </c>
      <c r="C6" s="672" t="s">
        <v>637</v>
      </c>
      <c r="D6" s="658"/>
      <c r="E6" s="658"/>
      <c r="F6" s="658"/>
      <c r="G6" s="658"/>
      <c r="H6" s="658"/>
      <c r="I6" s="658"/>
      <c r="J6" s="658"/>
      <c r="K6" s="673"/>
      <c r="L6" s="276" t="s">
        <v>657</v>
      </c>
      <c r="M6" s="277" t="s">
        <v>657</v>
      </c>
    </row>
    <row r="7" spans="1:13" ht="15" customHeight="1" x14ac:dyDescent="0.25">
      <c r="A7" s="601"/>
      <c r="B7" s="278" t="s">
        <v>507</v>
      </c>
      <c r="C7" s="674" t="s">
        <v>25</v>
      </c>
      <c r="D7" s="562"/>
      <c r="E7" s="563"/>
      <c r="F7" s="279" t="s">
        <v>657</v>
      </c>
      <c r="G7" s="280" t="s">
        <v>243</v>
      </c>
      <c r="H7" s="671" t="s">
        <v>410</v>
      </c>
      <c r="I7" s="562"/>
      <c r="J7" s="562"/>
      <c r="K7" s="562"/>
      <c r="L7" s="563"/>
      <c r="M7" s="281"/>
    </row>
    <row r="8" spans="1:13" ht="15.75" customHeight="1" x14ac:dyDescent="0.25">
      <c r="A8" s="601"/>
      <c r="B8" s="680" t="s">
        <v>508</v>
      </c>
      <c r="C8" s="282" t="s">
        <v>657</v>
      </c>
      <c r="D8" s="282" t="s">
        <v>657</v>
      </c>
      <c r="E8" s="282" t="s">
        <v>657</v>
      </c>
      <c r="F8" s="282" t="s">
        <v>657</v>
      </c>
      <c r="G8" s="282" t="s">
        <v>657</v>
      </c>
      <c r="H8" s="282" t="s">
        <v>657</v>
      </c>
      <c r="I8" s="282" t="s">
        <v>657</v>
      </c>
      <c r="J8" s="282" t="s">
        <v>657</v>
      </c>
      <c r="K8" s="282" t="s">
        <v>657</v>
      </c>
      <c r="L8" s="282" t="s">
        <v>657</v>
      </c>
      <c r="M8" s="283" t="s">
        <v>657</v>
      </c>
    </row>
    <row r="9" spans="1:13" ht="15" customHeight="1" x14ac:dyDescent="0.25">
      <c r="A9" s="601"/>
      <c r="B9" s="596"/>
      <c r="C9" s="675" t="s">
        <v>474</v>
      </c>
      <c r="D9" s="552"/>
      <c r="E9" s="282" t="s">
        <v>657</v>
      </c>
      <c r="F9" s="676" t="s">
        <v>657</v>
      </c>
      <c r="G9" s="552"/>
      <c r="H9" s="282" t="s">
        <v>657</v>
      </c>
      <c r="I9" s="676" t="s">
        <v>657</v>
      </c>
      <c r="J9" s="552"/>
      <c r="K9" s="282" t="s">
        <v>657</v>
      </c>
      <c r="L9" s="282" t="s">
        <v>657</v>
      </c>
      <c r="M9" s="283" t="s">
        <v>657</v>
      </c>
    </row>
    <row r="10" spans="1:13" ht="16.5" customHeight="1" x14ac:dyDescent="0.25">
      <c r="A10" s="601"/>
      <c r="B10" s="597"/>
      <c r="C10" s="676" t="s">
        <v>509</v>
      </c>
      <c r="D10" s="552"/>
      <c r="E10" s="284" t="s">
        <v>657</v>
      </c>
      <c r="F10" s="676" t="s">
        <v>509</v>
      </c>
      <c r="G10" s="552"/>
      <c r="H10" s="284" t="s">
        <v>657</v>
      </c>
      <c r="I10" s="676" t="s">
        <v>509</v>
      </c>
      <c r="J10" s="552"/>
      <c r="K10" s="284" t="s">
        <v>657</v>
      </c>
      <c r="L10" s="284" t="s">
        <v>657</v>
      </c>
      <c r="M10" s="285" t="s">
        <v>657</v>
      </c>
    </row>
    <row r="11" spans="1:13" ht="173.25" customHeight="1" x14ac:dyDescent="0.25">
      <c r="A11" s="601"/>
      <c r="B11" s="273" t="s">
        <v>510</v>
      </c>
      <c r="C11" s="668" t="s">
        <v>658</v>
      </c>
      <c r="D11" s="555"/>
      <c r="E11" s="555"/>
      <c r="F11" s="555"/>
      <c r="G11" s="555"/>
      <c r="H11" s="555"/>
      <c r="I11" s="555"/>
      <c r="J11" s="555"/>
      <c r="K11" s="555"/>
      <c r="L11" s="555"/>
      <c r="M11" s="611"/>
    </row>
    <row r="12" spans="1:13" ht="243" customHeight="1" x14ac:dyDescent="0.25">
      <c r="A12" s="601"/>
      <c r="B12" s="273" t="s">
        <v>606</v>
      </c>
      <c r="C12" s="660" t="s">
        <v>659</v>
      </c>
      <c r="D12" s="562"/>
      <c r="E12" s="562"/>
      <c r="F12" s="562"/>
      <c r="G12" s="562"/>
      <c r="H12" s="562"/>
      <c r="I12" s="562"/>
      <c r="J12" s="562"/>
      <c r="K12" s="562"/>
      <c r="L12" s="562"/>
      <c r="M12" s="589"/>
    </row>
    <row r="13" spans="1:13" ht="46.5" customHeight="1" x14ac:dyDescent="0.25">
      <c r="A13" s="601"/>
      <c r="B13" s="273" t="s">
        <v>608</v>
      </c>
      <c r="C13" s="677" t="s">
        <v>272</v>
      </c>
      <c r="D13" s="555"/>
      <c r="E13" s="555"/>
      <c r="F13" s="555"/>
      <c r="G13" s="555"/>
      <c r="H13" s="555"/>
      <c r="I13" s="555"/>
      <c r="J13" s="555"/>
      <c r="K13" s="555"/>
      <c r="L13" s="555"/>
      <c r="M13" s="611"/>
    </row>
    <row r="14" spans="1:13" ht="33.75" customHeight="1" x14ac:dyDescent="0.25">
      <c r="A14" s="601"/>
      <c r="B14" s="680" t="s">
        <v>609</v>
      </c>
      <c r="C14" s="660" t="s">
        <v>65</v>
      </c>
      <c r="D14" s="607"/>
      <c r="E14" s="286" t="s">
        <v>108</v>
      </c>
      <c r="F14" s="660" t="s">
        <v>660</v>
      </c>
      <c r="G14" s="562"/>
      <c r="H14" s="562"/>
      <c r="I14" s="562"/>
      <c r="J14" s="562"/>
      <c r="K14" s="562"/>
      <c r="L14" s="562"/>
      <c r="M14" s="589"/>
    </row>
    <row r="15" spans="1:13" ht="15.75" customHeight="1" x14ac:dyDescent="0.25">
      <c r="A15" s="605"/>
      <c r="B15" s="681"/>
      <c r="C15" s="660" t="s">
        <v>657</v>
      </c>
      <c r="D15" s="562"/>
      <c r="E15" s="562"/>
      <c r="F15" s="562"/>
      <c r="G15" s="562"/>
      <c r="H15" s="562"/>
      <c r="I15" s="562"/>
      <c r="J15" s="562"/>
      <c r="K15" s="562"/>
      <c r="L15" s="562"/>
      <c r="M15" s="589"/>
    </row>
    <row r="16" spans="1:13" ht="36.75" customHeight="1" x14ac:dyDescent="0.25">
      <c r="A16" s="682" t="s">
        <v>512</v>
      </c>
      <c r="B16" s="287" t="s">
        <v>229</v>
      </c>
      <c r="C16" s="660" t="s">
        <v>300</v>
      </c>
      <c r="D16" s="562"/>
      <c r="E16" s="562"/>
      <c r="F16" s="562"/>
      <c r="G16" s="562"/>
      <c r="H16" s="562"/>
      <c r="I16" s="562"/>
      <c r="J16" s="562"/>
      <c r="K16" s="562"/>
      <c r="L16" s="562"/>
      <c r="M16" s="589"/>
    </row>
    <row r="17" spans="1:13" ht="36" customHeight="1" x14ac:dyDescent="0.25">
      <c r="A17" s="601"/>
      <c r="B17" s="288" t="s">
        <v>611</v>
      </c>
      <c r="C17" s="668" t="s">
        <v>661</v>
      </c>
      <c r="D17" s="555"/>
      <c r="E17" s="555"/>
      <c r="F17" s="555"/>
      <c r="G17" s="555"/>
      <c r="H17" s="555"/>
      <c r="I17" s="555"/>
      <c r="J17" s="555"/>
      <c r="K17" s="555"/>
      <c r="L17" s="555"/>
      <c r="M17" s="611"/>
    </row>
    <row r="18" spans="1:13" ht="15.75" customHeight="1" x14ac:dyDescent="0.25">
      <c r="A18" s="601"/>
      <c r="B18" s="609" t="s">
        <v>514</v>
      </c>
      <c r="C18" s="282" t="s">
        <v>657</v>
      </c>
      <c r="D18" s="276" t="s">
        <v>657</v>
      </c>
      <c r="E18" s="276" t="s">
        <v>657</v>
      </c>
      <c r="F18" s="282" t="s">
        <v>662</v>
      </c>
      <c r="G18" s="276" t="s">
        <v>657</v>
      </c>
      <c r="H18" s="276" t="s">
        <v>657</v>
      </c>
      <c r="I18" s="276" t="s">
        <v>657</v>
      </c>
      <c r="J18" s="276" t="s">
        <v>657</v>
      </c>
      <c r="K18" s="276" t="s">
        <v>657</v>
      </c>
      <c r="L18" s="276" t="s">
        <v>657</v>
      </c>
      <c r="M18" s="277" t="s">
        <v>657</v>
      </c>
    </row>
    <row r="19" spans="1:13" ht="15.75" customHeight="1" x14ac:dyDescent="0.25">
      <c r="A19" s="601"/>
      <c r="B19" s="596"/>
      <c r="C19" s="282" t="s">
        <v>657</v>
      </c>
      <c r="D19" s="274" t="s">
        <v>657</v>
      </c>
      <c r="E19" s="276" t="s">
        <v>657</v>
      </c>
      <c r="F19" s="274" t="s">
        <v>657</v>
      </c>
      <c r="G19" s="276" t="s">
        <v>657</v>
      </c>
      <c r="H19" s="274" t="s">
        <v>657</v>
      </c>
      <c r="I19" s="276" t="s">
        <v>657</v>
      </c>
      <c r="J19" s="274" t="s">
        <v>657</v>
      </c>
      <c r="K19" s="276" t="s">
        <v>657</v>
      </c>
      <c r="L19" s="276" t="s">
        <v>657</v>
      </c>
      <c r="M19" s="277" t="s">
        <v>657</v>
      </c>
    </row>
    <row r="20" spans="1:13" ht="15.75" customHeight="1" x14ac:dyDescent="0.25">
      <c r="A20" s="601"/>
      <c r="B20" s="596"/>
      <c r="C20" s="276" t="s">
        <v>515</v>
      </c>
      <c r="D20" s="289" t="s">
        <v>657</v>
      </c>
      <c r="E20" s="276" t="s">
        <v>516</v>
      </c>
      <c r="F20" s="289" t="s">
        <v>657</v>
      </c>
      <c r="G20" s="276" t="s">
        <v>517</v>
      </c>
      <c r="H20" s="289" t="s">
        <v>657</v>
      </c>
      <c r="I20" s="276" t="s">
        <v>518</v>
      </c>
      <c r="J20" s="289"/>
      <c r="K20" s="276" t="s">
        <v>657</v>
      </c>
      <c r="L20" s="276" t="s">
        <v>657</v>
      </c>
      <c r="M20" s="277" t="s">
        <v>657</v>
      </c>
    </row>
    <row r="21" spans="1:13" ht="15.75" customHeight="1" x14ac:dyDescent="0.25">
      <c r="A21" s="601"/>
      <c r="B21" s="596"/>
      <c r="C21" s="276" t="s">
        <v>519</v>
      </c>
      <c r="D21" s="289" t="s">
        <v>657</v>
      </c>
      <c r="E21" s="276" t="s">
        <v>520</v>
      </c>
      <c r="F21" s="289" t="s">
        <v>657</v>
      </c>
      <c r="G21" s="276" t="s">
        <v>521</v>
      </c>
      <c r="H21" s="289" t="s">
        <v>657</v>
      </c>
      <c r="I21" s="276" t="s">
        <v>657</v>
      </c>
      <c r="J21" s="276" t="s">
        <v>657</v>
      </c>
      <c r="K21" s="276" t="s">
        <v>657</v>
      </c>
      <c r="L21" s="276" t="s">
        <v>657</v>
      </c>
      <c r="M21" s="277" t="s">
        <v>657</v>
      </c>
    </row>
    <row r="22" spans="1:13" ht="15.75" customHeight="1" x14ac:dyDescent="0.25">
      <c r="A22" s="601"/>
      <c r="B22" s="596"/>
      <c r="C22" s="276" t="s">
        <v>522</v>
      </c>
      <c r="D22" s="289" t="s">
        <v>657</v>
      </c>
      <c r="E22" s="276" t="s">
        <v>523</v>
      </c>
      <c r="F22" s="289" t="s">
        <v>657</v>
      </c>
      <c r="G22" s="276" t="s">
        <v>657</v>
      </c>
      <c r="H22" s="276" t="s">
        <v>657</v>
      </c>
      <c r="I22" s="276" t="s">
        <v>657</v>
      </c>
      <c r="J22" s="276" t="s">
        <v>657</v>
      </c>
      <c r="K22" s="276" t="s">
        <v>657</v>
      </c>
      <c r="L22" s="276" t="s">
        <v>657</v>
      </c>
      <c r="M22" s="277" t="s">
        <v>657</v>
      </c>
    </row>
    <row r="23" spans="1:13" ht="15.75" customHeight="1" x14ac:dyDescent="0.25">
      <c r="A23" s="601"/>
      <c r="B23" s="596"/>
      <c r="C23" s="276" t="s">
        <v>105</v>
      </c>
      <c r="D23" s="289" t="s">
        <v>663</v>
      </c>
      <c r="E23" s="276" t="s">
        <v>525</v>
      </c>
      <c r="F23" s="284" t="s">
        <v>662</v>
      </c>
      <c r="G23" s="284" t="s">
        <v>657</v>
      </c>
      <c r="H23" s="284" t="s">
        <v>657</v>
      </c>
      <c r="I23" s="284" t="s">
        <v>657</v>
      </c>
      <c r="J23" s="284" t="s">
        <v>657</v>
      </c>
      <c r="K23" s="284" t="s">
        <v>657</v>
      </c>
      <c r="L23" s="284" t="s">
        <v>657</v>
      </c>
      <c r="M23" s="285" t="s">
        <v>657</v>
      </c>
    </row>
    <row r="24" spans="1:13" ht="15.75" customHeight="1" x14ac:dyDescent="0.25">
      <c r="A24" s="601"/>
      <c r="B24" s="597"/>
      <c r="C24" s="274" t="s">
        <v>657</v>
      </c>
      <c r="D24" s="274" t="s">
        <v>657</v>
      </c>
      <c r="E24" s="274" t="s">
        <v>657</v>
      </c>
      <c r="F24" s="274" t="s">
        <v>657</v>
      </c>
      <c r="G24" s="274" t="s">
        <v>657</v>
      </c>
      <c r="H24" s="274" t="s">
        <v>657</v>
      </c>
      <c r="I24" s="274" t="s">
        <v>657</v>
      </c>
      <c r="J24" s="274" t="s">
        <v>657</v>
      </c>
      <c r="K24" s="274" t="s">
        <v>657</v>
      </c>
      <c r="L24" s="274" t="s">
        <v>657</v>
      </c>
      <c r="M24" s="290" t="s">
        <v>657</v>
      </c>
    </row>
    <row r="25" spans="1:13" ht="15.75" customHeight="1" x14ac:dyDescent="0.25">
      <c r="A25" s="601"/>
      <c r="B25" s="609" t="s">
        <v>527</v>
      </c>
      <c r="C25" s="276" t="s">
        <v>657</v>
      </c>
      <c r="D25" s="276" t="s">
        <v>657</v>
      </c>
      <c r="E25" s="276" t="s">
        <v>657</v>
      </c>
      <c r="F25" s="276" t="s">
        <v>657</v>
      </c>
      <c r="G25" s="276" t="s">
        <v>657</v>
      </c>
      <c r="H25" s="276" t="s">
        <v>657</v>
      </c>
      <c r="I25" s="276" t="s">
        <v>657</v>
      </c>
      <c r="J25" s="276" t="s">
        <v>657</v>
      </c>
      <c r="K25" s="276" t="s">
        <v>657</v>
      </c>
      <c r="L25" s="282" t="s">
        <v>657</v>
      </c>
      <c r="M25" s="283" t="s">
        <v>657</v>
      </c>
    </row>
    <row r="26" spans="1:13" ht="15.75" customHeight="1" x14ac:dyDescent="0.25">
      <c r="A26" s="601"/>
      <c r="B26" s="596"/>
      <c r="C26" s="276" t="s">
        <v>528</v>
      </c>
      <c r="D26" s="291" t="s">
        <v>657</v>
      </c>
      <c r="E26" s="276" t="s">
        <v>657</v>
      </c>
      <c r="F26" s="276" t="s">
        <v>529</v>
      </c>
      <c r="G26" s="291" t="s">
        <v>657</v>
      </c>
      <c r="H26" s="276" t="s">
        <v>657</v>
      </c>
      <c r="I26" s="276" t="s">
        <v>530</v>
      </c>
      <c r="J26" s="291" t="s">
        <v>524</v>
      </c>
      <c r="K26" s="276" t="s">
        <v>657</v>
      </c>
      <c r="L26" s="282" t="s">
        <v>657</v>
      </c>
      <c r="M26" s="283" t="s">
        <v>657</v>
      </c>
    </row>
    <row r="27" spans="1:13" ht="15.75" customHeight="1" x14ac:dyDescent="0.25">
      <c r="A27" s="601"/>
      <c r="B27" s="596"/>
      <c r="C27" s="276" t="s">
        <v>531</v>
      </c>
      <c r="D27" s="292" t="s">
        <v>657</v>
      </c>
      <c r="E27" s="282" t="s">
        <v>657</v>
      </c>
      <c r="F27" s="276" t="s">
        <v>532</v>
      </c>
      <c r="G27" s="289"/>
      <c r="H27" s="282" t="s">
        <v>657</v>
      </c>
      <c r="I27" s="282" t="s">
        <v>657</v>
      </c>
      <c r="J27" s="282" t="s">
        <v>657</v>
      </c>
      <c r="K27" s="282" t="s">
        <v>657</v>
      </c>
      <c r="L27" s="282" t="s">
        <v>657</v>
      </c>
      <c r="M27" s="283" t="s">
        <v>657</v>
      </c>
    </row>
    <row r="28" spans="1:13" ht="15.75" customHeight="1" x14ac:dyDescent="0.25">
      <c r="A28" s="601"/>
      <c r="B28" s="597"/>
      <c r="C28" s="274" t="s">
        <v>657</v>
      </c>
      <c r="D28" s="274" t="s">
        <v>657</v>
      </c>
      <c r="E28" s="274" t="s">
        <v>657</v>
      </c>
      <c r="F28" s="274" t="s">
        <v>657</v>
      </c>
      <c r="G28" s="274" t="s">
        <v>657</v>
      </c>
      <c r="H28" s="274" t="s">
        <v>657</v>
      </c>
      <c r="I28" s="274" t="s">
        <v>657</v>
      </c>
      <c r="J28" s="274" t="s">
        <v>657</v>
      </c>
      <c r="K28" s="274" t="s">
        <v>657</v>
      </c>
      <c r="L28" s="284" t="s">
        <v>657</v>
      </c>
      <c r="M28" s="285" t="s">
        <v>657</v>
      </c>
    </row>
    <row r="29" spans="1:13" ht="15.75" customHeight="1" x14ac:dyDescent="0.25">
      <c r="A29" s="601"/>
      <c r="B29" s="293" t="s">
        <v>533</v>
      </c>
      <c r="C29" s="276" t="s">
        <v>657</v>
      </c>
      <c r="D29" s="276" t="s">
        <v>657</v>
      </c>
      <c r="E29" s="276" t="s">
        <v>657</v>
      </c>
      <c r="F29" s="276" t="s">
        <v>657</v>
      </c>
      <c r="G29" s="276" t="s">
        <v>657</v>
      </c>
      <c r="H29" s="276" t="s">
        <v>657</v>
      </c>
      <c r="I29" s="276" t="s">
        <v>657</v>
      </c>
      <c r="J29" s="276" t="s">
        <v>657</v>
      </c>
      <c r="K29" s="276" t="s">
        <v>657</v>
      </c>
      <c r="L29" s="276" t="s">
        <v>657</v>
      </c>
      <c r="M29" s="277" t="s">
        <v>657</v>
      </c>
    </row>
    <row r="30" spans="1:13" ht="15" customHeight="1" x14ac:dyDescent="0.25">
      <c r="A30" s="601"/>
      <c r="B30" s="293" t="s">
        <v>657</v>
      </c>
      <c r="C30" s="294" t="s">
        <v>534</v>
      </c>
      <c r="D30" s="295">
        <v>113</v>
      </c>
      <c r="E30" s="276" t="s">
        <v>657</v>
      </c>
      <c r="F30" s="282" t="s">
        <v>535</v>
      </c>
      <c r="G30" s="291">
        <v>2020</v>
      </c>
      <c r="H30" s="276" t="s">
        <v>657</v>
      </c>
      <c r="I30" s="282" t="s">
        <v>536</v>
      </c>
      <c r="J30" s="669" t="s">
        <v>664</v>
      </c>
      <c r="K30" s="562"/>
      <c r="L30" s="563"/>
      <c r="M30" s="277" t="s">
        <v>657</v>
      </c>
    </row>
    <row r="31" spans="1:13" ht="15.75" customHeight="1" x14ac:dyDescent="0.25">
      <c r="A31" s="601"/>
      <c r="B31" s="273" t="s">
        <v>657</v>
      </c>
      <c r="C31" s="274" t="s">
        <v>657</v>
      </c>
      <c r="D31" s="274" t="s">
        <v>657</v>
      </c>
      <c r="E31" s="274" t="s">
        <v>657</v>
      </c>
      <c r="F31" s="274" t="s">
        <v>657</v>
      </c>
      <c r="G31" s="274" t="s">
        <v>657</v>
      </c>
      <c r="H31" s="274" t="s">
        <v>657</v>
      </c>
      <c r="I31" s="274" t="s">
        <v>657</v>
      </c>
      <c r="J31" s="274" t="s">
        <v>657</v>
      </c>
      <c r="K31" s="274" t="s">
        <v>657</v>
      </c>
      <c r="L31" s="274" t="s">
        <v>657</v>
      </c>
      <c r="M31" s="290" t="s">
        <v>657</v>
      </c>
    </row>
    <row r="32" spans="1:13" ht="15.75" customHeight="1" x14ac:dyDescent="0.25">
      <c r="A32" s="601"/>
      <c r="B32" s="609" t="s">
        <v>537</v>
      </c>
      <c r="C32" s="296" t="s">
        <v>657</v>
      </c>
      <c r="D32" s="296" t="s">
        <v>657</v>
      </c>
      <c r="E32" s="296" t="s">
        <v>657</v>
      </c>
      <c r="F32" s="296" t="s">
        <v>657</v>
      </c>
      <c r="G32" s="296" t="s">
        <v>657</v>
      </c>
      <c r="H32" s="296" t="s">
        <v>657</v>
      </c>
      <c r="I32" s="296" t="s">
        <v>657</v>
      </c>
      <c r="J32" s="296" t="s">
        <v>657</v>
      </c>
      <c r="K32" s="296" t="s">
        <v>657</v>
      </c>
      <c r="L32" s="282" t="s">
        <v>657</v>
      </c>
      <c r="M32" s="283" t="s">
        <v>657</v>
      </c>
    </row>
    <row r="33" spans="1:13" ht="15.75" customHeight="1" x14ac:dyDescent="0.25">
      <c r="A33" s="601"/>
      <c r="B33" s="596"/>
      <c r="C33" s="276" t="s">
        <v>538</v>
      </c>
      <c r="D33" s="291">
        <v>2025</v>
      </c>
      <c r="E33" s="296" t="s">
        <v>657</v>
      </c>
      <c r="F33" s="276" t="s">
        <v>539</v>
      </c>
      <c r="G33" s="279">
        <v>2035</v>
      </c>
      <c r="H33" s="296" t="s">
        <v>657</v>
      </c>
      <c r="I33" s="282" t="s">
        <v>657</v>
      </c>
      <c r="J33" s="296" t="s">
        <v>657</v>
      </c>
      <c r="K33" s="296" t="s">
        <v>657</v>
      </c>
      <c r="L33" s="282" t="s">
        <v>657</v>
      </c>
      <c r="M33" s="283" t="s">
        <v>657</v>
      </c>
    </row>
    <row r="34" spans="1:13" ht="15.75" customHeight="1" x14ac:dyDescent="0.25">
      <c r="A34" s="601"/>
      <c r="B34" s="597"/>
      <c r="C34" s="274" t="s">
        <v>657</v>
      </c>
      <c r="D34" s="274" t="s">
        <v>657</v>
      </c>
      <c r="E34" s="297" t="s">
        <v>657</v>
      </c>
      <c r="F34" s="274" t="s">
        <v>657</v>
      </c>
      <c r="G34" s="297" t="s">
        <v>657</v>
      </c>
      <c r="H34" s="297" t="s">
        <v>657</v>
      </c>
      <c r="I34" s="284" t="s">
        <v>657</v>
      </c>
      <c r="J34" s="297" t="s">
        <v>657</v>
      </c>
      <c r="K34" s="297" t="s">
        <v>657</v>
      </c>
      <c r="L34" s="284" t="s">
        <v>657</v>
      </c>
      <c r="M34" s="285" t="s">
        <v>657</v>
      </c>
    </row>
    <row r="35" spans="1:13" ht="15.75" customHeight="1" x14ac:dyDescent="0.25">
      <c r="A35" s="601"/>
      <c r="B35" s="609" t="s">
        <v>541</v>
      </c>
      <c r="C35" s="276" t="s">
        <v>657</v>
      </c>
      <c r="D35" s="276" t="s">
        <v>657</v>
      </c>
      <c r="E35" s="276" t="s">
        <v>657</v>
      </c>
      <c r="F35" s="276" t="s">
        <v>657</v>
      </c>
      <c r="G35" s="276" t="s">
        <v>657</v>
      </c>
      <c r="H35" s="276" t="s">
        <v>657</v>
      </c>
      <c r="I35" s="276" t="s">
        <v>657</v>
      </c>
      <c r="J35" s="276" t="s">
        <v>657</v>
      </c>
      <c r="K35" s="276" t="s">
        <v>657</v>
      </c>
      <c r="L35" s="276" t="s">
        <v>657</v>
      </c>
      <c r="M35" s="277" t="s">
        <v>657</v>
      </c>
    </row>
    <row r="36" spans="1:13" ht="15.75" customHeight="1" x14ac:dyDescent="0.25">
      <c r="A36" s="601"/>
      <c r="B36" s="596"/>
      <c r="C36" s="276" t="s">
        <v>657</v>
      </c>
      <c r="D36" s="276" t="s">
        <v>542</v>
      </c>
      <c r="E36" s="276" t="s">
        <v>657</v>
      </c>
      <c r="F36" s="276" t="s">
        <v>543</v>
      </c>
      <c r="G36" s="276" t="s">
        <v>657</v>
      </c>
      <c r="H36" s="282" t="s">
        <v>544</v>
      </c>
      <c r="I36" s="282">
        <v>2025</v>
      </c>
      <c r="J36" s="282" t="s">
        <v>545</v>
      </c>
      <c r="K36" s="276">
        <v>2026</v>
      </c>
      <c r="L36" s="276" t="s">
        <v>546</v>
      </c>
      <c r="M36" s="277" t="s">
        <v>657</v>
      </c>
    </row>
    <row r="37" spans="1:13" ht="15" customHeight="1" x14ac:dyDescent="0.25">
      <c r="A37" s="601"/>
      <c r="B37" s="596"/>
      <c r="C37" s="276" t="s">
        <v>657</v>
      </c>
      <c r="D37" s="669"/>
      <c r="E37" s="563"/>
      <c r="F37" s="660"/>
      <c r="G37" s="563"/>
      <c r="H37" s="660">
        <v>113</v>
      </c>
      <c r="I37" s="563"/>
      <c r="J37" s="660">
        <v>113</v>
      </c>
      <c r="K37" s="563"/>
      <c r="L37" s="660">
        <v>113</v>
      </c>
      <c r="M37" s="563"/>
    </row>
    <row r="38" spans="1:13" ht="15.75" customHeight="1" x14ac:dyDescent="0.25">
      <c r="A38" s="601"/>
      <c r="B38" s="596"/>
      <c r="C38" s="276" t="s">
        <v>657</v>
      </c>
      <c r="D38" s="274" t="s">
        <v>547</v>
      </c>
      <c r="E38" s="274" t="s">
        <v>657</v>
      </c>
      <c r="F38" s="276" t="s">
        <v>548</v>
      </c>
      <c r="G38" s="276" t="s">
        <v>657</v>
      </c>
      <c r="H38" s="276" t="s">
        <v>549</v>
      </c>
      <c r="I38" s="276" t="s">
        <v>657</v>
      </c>
      <c r="J38" s="276" t="s">
        <v>550</v>
      </c>
      <c r="K38" s="276" t="s">
        <v>657</v>
      </c>
      <c r="L38" s="276" t="s">
        <v>551</v>
      </c>
      <c r="M38" s="277" t="s">
        <v>657</v>
      </c>
    </row>
    <row r="39" spans="1:13" ht="15" customHeight="1" x14ac:dyDescent="0.25">
      <c r="A39" s="601"/>
      <c r="B39" s="596"/>
      <c r="C39" s="276" t="s">
        <v>657</v>
      </c>
      <c r="D39" s="660">
        <v>113</v>
      </c>
      <c r="E39" s="563"/>
      <c r="F39" s="660">
        <v>113</v>
      </c>
      <c r="G39" s="563"/>
      <c r="H39" s="660">
        <v>113</v>
      </c>
      <c r="I39" s="563"/>
      <c r="J39" s="660">
        <v>113</v>
      </c>
      <c r="K39" s="563"/>
      <c r="L39" s="660">
        <v>113</v>
      </c>
      <c r="M39" s="563"/>
    </row>
    <row r="40" spans="1:13" ht="15" customHeight="1" x14ac:dyDescent="0.25">
      <c r="A40" s="601"/>
      <c r="B40" s="596"/>
      <c r="C40" s="276"/>
      <c r="D40" s="276" t="s">
        <v>552</v>
      </c>
      <c r="E40" s="276"/>
      <c r="F40" s="276" t="s">
        <v>553</v>
      </c>
      <c r="G40" s="13"/>
      <c r="H40" s="276" t="s">
        <v>554</v>
      </c>
      <c r="I40" s="13"/>
      <c r="J40" s="276" t="s">
        <v>557</v>
      </c>
      <c r="K40" s="276"/>
      <c r="L40" s="276"/>
      <c r="M40" s="277"/>
    </row>
    <row r="41" spans="1:13" ht="15" customHeight="1" x14ac:dyDescent="0.25">
      <c r="A41" s="601"/>
      <c r="B41" s="596"/>
      <c r="C41" s="276"/>
      <c r="D41" s="660">
        <v>113</v>
      </c>
      <c r="E41" s="563"/>
      <c r="F41" s="660">
        <v>113</v>
      </c>
      <c r="G41" s="563"/>
      <c r="H41" s="660">
        <v>113</v>
      </c>
      <c r="I41" s="563"/>
      <c r="J41" s="291">
        <v>1243</v>
      </c>
      <c r="K41" s="276"/>
      <c r="L41" s="276"/>
      <c r="M41" s="277"/>
    </row>
    <row r="42" spans="1:13" ht="15.75" customHeight="1" x14ac:dyDescent="0.25">
      <c r="A42" s="601"/>
      <c r="B42" s="596"/>
      <c r="C42" s="274" t="s">
        <v>657</v>
      </c>
      <c r="D42" s="274" t="s">
        <v>657</v>
      </c>
      <c r="E42" s="274" t="s">
        <v>657</v>
      </c>
      <c r="F42" s="274" t="s">
        <v>657</v>
      </c>
      <c r="G42" s="274" t="s">
        <v>657</v>
      </c>
      <c r="H42" s="274" t="s">
        <v>657</v>
      </c>
      <c r="I42" s="274" t="s">
        <v>657</v>
      </c>
      <c r="J42" s="274" t="s">
        <v>657</v>
      </c>
      <c r="K42" s="274" t="s">
        <v>657</v>
      </c>
      <c r="L42" s="274" t="s">
        <v>657</v>
      </c>
      <c r="M42" s="290" t="s">
        <v>657</v>
      </c>
    </row>
    <row r="43" spans="1:13" ht="15.75" customHeight="1" x14ac:dyDescent="0.25">
      <c r="A43" s="601"/>
      <c r="B43" s="595" t="s">
        <v>558</v>
      </c>
      <c r="C43" s="276" t="s">
        <v>657</v>
      </c>
      <c r="D43" s="276" t="s">
        <v>657</v>
      </c>
      <c r="E43" s="276" t="s">
        <v>657</v>
      </c>
      <c r="F43" s="276" t="s">
        <v>657</v>
      </c>
      <c r="G43" s="276" t="s">
        <v>657</v>
      </c>
      <c r="H43" s="276" t="s">
        <v>657</v>
      </c>
      <c r="I43" s="276" t="s">
        <v>657</v>
      </c>
      <c r="J43" s="276" t="s">
        <v>657</v>
      </c>
      <c r="K43" s="276" t="s">
        <v>657</v>
      </c>
      <c r="L43" s="282" t="s">
        <v>657</v>
      </c>
      <c r="M43" s="283" t="s">
        <v>657</v>
      </c>
    </row>
    <row r="44" spans="1:13" ht="15" customHeight="1" x14ac:dyDescent="0.25">
      <c r="A44" s="601"/>
      <c r="B44" s="596"/>
      <c r="C44" s="282" t="s">
        <v>657</v>
      </c>
      <c r="D44" s="276" t="s">
        <v>93</v>
      </c>
      <c r="E44" s="274" t="s">
        <v>95</v>
      </c>
      <c r="F44" s="661" t="s">
        <v>559</v>
      </c>
      <c r="G44" s="662"/>
      <c r="H44" s="621"/>
      <c r="I44" s="621"/>
      <c r="J44" s="622"/>
      <c r="K44" s="276" t="s">
        <v>626</v>
      </c>
      <c r="L44" s="663"/>
      <c r="M44" s="625"/>
    </row>
    <row r="45" spans="1:13" ht="15.75" customHeight="1" x14ac:dyDescent="0.25">
      <c r="A45" s="601"/>
      <c r="B45" s="596"/>
      <c r="C45" s="282" t="s">
        <v>657</v>
      </c>
      <c r="D45" s="279"/>
      <c r="E45" s="275" t="s">
        <v>524</v>
      </c>
      <c r="F45" s="619"/>
      <c r="G45" s="586"/>
      <c r="H45" s="623"/>
      <c r="I45" s="623"/>
      <c r="J45" s="587"/>
      <c r="K45" s="282" t="s">
        <v>657</v>
      </c>
      <c r="L45" s="586"/>
      <c r="M45" s="626"/>
    </row>
    <row r="46" spans="1:13" ht="15.75" customHeight="1" x14ac:dyDescent="0.25">
      <c r="A46" s="601"/>
      <c r="B46" s="597"/>
      <c r="C46" s="284" t="s">
        <v>657</v>
      </c>
      <c r="D46" s="284" t="s">
        <v>657</v>
      </c>
      <c r="E46" s="284" t="s">
        <v>657</v>
      </c>
      <c r="F46" s="284" t="s">
        <v>657</v>
      </c>
      <c r="G46" s="284" t="s">
        <v>657</v>
      </c>
      <c r="H46" s="284" t="s">
        <v>657</v>
      </c>
      <c r="I46" s="284" t="s">
        <v>657</v>
      </c>
      <c r="J46" s="284" t="s">
        <v>657</v>
      </c>
      <c r="K46" s="284" t="s">
        <v>657</v>
      </c>
      <c r="L46" s="282" t="s">
        <v>657</v>
      </c>
      <c r="M46" s="283" t="s">
        <v>657</v>
      </c>
    </row>
    <row r="47" spans="1:13" ht="57.75" customHeight="1" x14ac:dyDescent="0.25">
      <c r="A47" s="601"/>
      <c r="B47" s="273" t="s">
        <v>560</v>
      </c>
      <c r="C47" s="660" t="s">
        <v>665</v>
      </c>
      <c r="D47" s="562"/>
      <c r="E47" s="562"/>
      <c r="F47" s="562"/>
      <c r="G47" s="562"/>
      <c r="H47" s="562"/>
      <c r="I47" s="562"/>
      <c r="J47" s="562"/>
      <c r="K47" s="562"/>
      <c r="L47" s="562"/>
      <c r="M47" s="589"/>
    </row>
    <row r="48" spans="1:13" ht="15" customHeight="1" x14ac:dyDescent="0.25">
      <c r="A48" s="601"/>
      <c r="B48" s="288" t="s">
        <v>561</v>
      </c>
      <c r="C48" s="664" t="s">
        <v>666</v>
      </c>
      <c r="D48" s="562"/>
      <c r="E48" s="562"/>
      <c r="F48" s="562"/>
      <c r="G48" s="562"/>
      <c r="H48" s="562"/>
      <c r="I48" s="562"/>
      <c r="J48" s="562"/>
      <c r="K48" s="562"/>
      <c r="L48" s="562"/>
      <c r="M48" s="589"/>
    </row>
    <row r="49" spans="1:13" ht="15" customHeight="1" x14ac:dyDescent="0.25">
      <c r="A49" s="601"/>
      <c r="B49" s="288" t="s">
        <v>563</v>
      </c>
      <c r="C49" s="665" t="s">
        <v>564</v>
      </c>
      <c r="D49" s="562"/>
      <c r="E49" s="562"/>
      <c r="F49" s="562"/>
      <c r="G49" s="562"/>
      <c r="H49" s="562"/>
      <c r="I49" s="562"/>
      <c r="J49" s="562"/>
      <c r="K49" s="562"/>
      <c r="L49" s="562"/>
      <c r="M49" s="589"/>
    </row>
    <row r="50" spans="1:13" ht="16.5" customHeight="1" x14ac:dyDescent="0.25">
      <c r="A50" s="605"/>
      <c r="B50" s="288" t="s">
        <v>565</v>
      </c>
      <c r="C50" s="666">
        <v>46052</v>
      </c>
      <c r="D50" s="562"/>
      <c r="E50" s="562"/>
      <c r="F50" s="562"/>
      <c r="G50" s="562"/>
      <c r="H50" s="562"/>
      <c r="I50" s="562"/>
      <c r="J50" s="562"/>
      <c r="K50" s="562"/>
      <c r="L50" s="562"/>
      <c r="M50" s="589"/>
    </row>
    <row r="51" spans="1:13" ht="15" customHeight="1" x14ac:dyDescent="0.25">
      <c r="A51" s="683" t="s">
        <v>566</v>
      </c>
      <c r="B51" s="298" t="s">
        <v>567</v>
      </c>
      <c r="C51" s="665" t="s">
        <v>303</v>
      </c>
      <c r="D51" s="562"/>
      <c r="E51" s="562"/>
      <c r="F51" s="562"/>
      <c r="G51" s="562"/>
      <c r="H51" s="562"/>
      <c r="I51" s="562"/>
      <c r="J51" s="562"/>
      <c r="K51" s="562"/>
      <c r="L51" s="562"/>
      <c r="M51" s="589"/>
    </row>
    <row r="52" spans="1:13" ht="15.75" customHeight="1" x14ac:dyDescent="0.25">
      <c r="A52" s="601"/>
      <c r="B52" s="298" t="s">
        <v>569</v>
      </c>
      <c r="C52" s="664" t="s">
        <v>667</v>
      </c>
      <c r="D52" s="562"/>
      <c r="E52" s="562"/>
      <c r="F52" s="562"/>
      <c r="G52" s="562"/>
      <c r="H52" s="562"/>
      <c r="I52" s="562"/>
      <c r="J52" s="562"/>
      <c r="K52" s="562"/>
      <c r="L52" s="562"/>
      <c r="M52" s="589"/>
    </row>
    <row r="53" spans="1:13" ht="15" customHeight="1" x14ac:dyDescent="0.25">
      <c r="A53" s="601"/>
      <c r="B53" s="298" t="s">
        <v>571</v>
      </c>
      <c r="C53" s="664" t="s">
        <v>668</v>
      </c>
      <c r="D53" s="562"/>
      <c r="E53" s="562"/>
      <c r="F53" s="562"/>
      <c r="G53" s="562"/>
      <c r="H53" s="562"/>
      <c r="I53" s="562"/>
      <c r="J53" s="562"/>
      <c r="K53" s="562"/>
      <c r="L53" s="562"/>
      <c r="M53" s="589"/>
    </row>
    <row r="54" spans="1:13" ht="15.75" customHeight="1" x14ac:dyDescent="0.25">
      <c r="A54" s="601"/>
      <c r="B54" s="298" t="s">
        <v>572</v>
      </c>
      <c r="C54" s="664" t="s">
        <v>317</v>
      </c>
      <c r="D54" s="562"/>
      <c r="E54" s="562"/>
      <c r="F54" s="562"/>
      <c r="G54" s="562"/>
      <c r="H54" s="562"/>
      <c r="I54" s="562"/>
      <c r="J54" s="562"/>
      <c r="K54" s="562"/>
      <c r="L54" s="562"/>
      <c r="M54" s="589"/>
    </row>
    <row r="55" spans="1:13" ht="15.75" customHeight="1" x14ac:dyDescent="0.25">
      <c r="A55" s="601"/>
      <c r="B55" s="298" t="s">
        <v>573</v>
      </c>
      <c r="C55" s="667" t="s">
        <v>669</v>
      </c>
      <c r="D55" s="562"/>
      <c r="E55" s="562"/>
      <c r="F55" s="562"/>
      <c r="G55" s="562"/>
      <c r="H55" s="562"/>
      <c r="I55" s="562"/>
      <c r="J55" s="562"/>
      <c r="K55" s="562"/>
      <c r="L55" s="562"/>
      <c r="M55" s="589"/>
    </row>
    <row r="56" spans="1:13" ht="15.75" customHeight="1" x14ac:dyDescent="0.25">
      <c r="A56" s="604"/>
      <c r="B56" s="298" t="s">
        <v>574</v>
      </c>
      <c r="C56" s="664" t="s">
        <v>304</v>
      </c>
      <c r="D56" s="562"/>
      <c r="E56" s="562"/>
      <c r="F56" s="562"/>
      <c r="G56" s="562"/>
      <c r="H56" s="562"/>
      <c r="I56" s="562"/>
      <c r="J56" s="562"/>
      <c r="K56" s="562"/>
      <c r="L56" s="562"/>
      <c r="M56" s="589"/>
    </row>
    <row r="57" spans="1:13" ht="15.75" customHeight="1" x14ac:dyDescent="0.25">
      <c r="A57" s="683" t="s">
        <v>576</v>
      </c>
      <c r="B57" s="299" t="s">
        <v>577</v>
      </c>
      <c r="C57" s="664" t="s">
        <v>483</v>
      </c>
      <c r="D57" s="562"/>
      <c r="E57" s="562"/>
      <c r="F57" s="562"/>
      <c r="G57" s="562"/>
      <c r="H57" s="562"/>
      <c r="I57" s="562"/>
      <c r="J57" s="562"/>
      <c r="K57" s="562"/>
      <c r="L57" s="562"/>
      <c r="M57" s="589"/>
    </row>
    <row r="58" spans="1:13" ht="15.75" customHeight="1" x14ac:dyDescent="0.25">
      <c r="A58" s="601"/>
      <c r="B58" s="299" t="s">
        <v>578</v>
      </c>
      <c r="C58" s="664" t="s">
        <v>579</v>
      </c>
      <c r="D58" s="562"/>
      <c r="E58" s="562"/>
      <c r="F58" s="562"/>
      <c r="G58" s="562"/>
      <c r="H58" s="562"/>
      <c r="I58" s="562"/>
      <c r="J58" s="562"/>
      <c r="K58" s="562"/>
      <c r="L58" s="562"/>
      <c r="M58" s="589"/>
    </row>
    <row r="59" spans="1:13" ht="16.5" customHeight="1" x14ac:dyDescent="0.25">
      <c r="A59" s="605"/>
      <c r="B59" s="300" t="s">
        <v>243</v>
      </c>
      <c r="C59" s="608" t="s">
        <v>670</v>
      </c>
      <c r="D59" s="562"/>
      <c r="E59" s="562"/>
      <c r="F59" s="562"/>
      <c r="G59" s="562"/>
      <c r="H59" s="562"/>
      <c r="I59" s="562"/>
      <c r="J59" s="562"/>
      <c r="K59" s="562"/>
      <c r="L59" s="562"/>
      <c r="M59" s="589"/>
    </row>
    <row r="60" spans="1:13" ht="58.5" customHeight="1" x14ac:dyDescent="0.25">
      <c r="A60" s="301" t="s">
        <v>248</v>
      </c>
      <c r="B60" s="302" t="s">
        <v>657</v>
      </c>
      <c r="C60" s="678" t="s">
        <v>671</v>
      </c>
      <c r="D60" s="614"/>
      <c r="E60" s="614"/>
      <c r="F60" s="614"/>
      <c r="G60" s="614"/>
      <c r="H60" s="614"/>
      <c r="I60" s="614"/>
      <c r="J60" s="614"/>
      <c r="K60" s="614"/>
      <c r="L60" s="614"/>
      <c r="M60" s="615"/>
    </row>
  </sheetData>
  <mergeCells count="65">
    <mergeCell ref="C60:M60"/>
    <mergeCell ref="A2:A15"/>
    <mergeCell ref="B8:B10"/>
    <mergeCell ref="B14:B15"/>
    <mergeCell ref="A16:A50"/>
    <mergeCell ref="B18:B24"/>
    <mergeCell ref="B25:B28"/>
    <mergeCell ref="B32:B34"/>
    <mergeCell ref="B35:B42"/>
    <mergeCell ref="B43:B46"/>
    <mergeCell ref="A51:A56"/>
    <mergeCell ref="A57:A59"/>
    <mergeCell ref="C58:M58"/>
    <mergeCell ref="C59:M59"/>
    <mergeCell ref="C17:M17"/>
    <mergeCell ref="J30:L30"/>
    <mergeCell ref="F37:G37"/>
    <mergeCell ref="H37:I37"/>
    <mergeCell ref="J37:K37"/>
    <mergeCell ref="L37:M37"/>
    <mergeCell ref="C13:M13"/>
    <mergeCell ref="C14:D14"/>
    <mergeCell ref="F14:M14"/>
    <mergeCell ref="C15:M15"/>
    <mergeCell ref="C16:M16"/>
    <mergeCell ref="D37:E37"/>
    <mergeCell ref="C10:D10"/>
    <mergeCell ref="F10:G10"/>
    <mergeCell ref="I10:J10"/>
    <mergeCell ref="C11:M11"/>
    <mergeCell ref="C12:M12"/>
    <mergeCell ref="C5:M5"/>
    <mergeCell ref="H7:L7"/>
    <mergeCell ref="C6:K6"/>
    <mergeCell ref="C7:E7"/>
    <mergeCell ref="C9:D9"/>
    <mergeCell ref="F9:G9"/>
    <mergeCell ref="I9:J9"/>
    <mergeCell ref="C2:M2"/>
    <mergeCell ref="C3:M3"/>
    <mergeCell ref="D4:E4"/>
    <mergeCell ref="F4:G4"/>
    <mergeCell ref="I4:M4"/>
    <mergeCell ref="C47:M47"/>
    <mergeCell ref="C48:M48"/>
    <mergeCell ref="C56:M56"/>
    <mergeCell ref="C57:M57"/>
    <mergeCell ref="C49:M49"/>
    <mergeCell ref="C50:M50"/>
    <mergeCell ref="C51:M51"/>
    <mergeCell ref="C52:M52"/>
    <mergeCell ref="C53:M53"/>
    <mergeCell ref="C54:M54"/>
    <mergeCell ref="C55:M55"/>
    <mergeCell ref="L39:M39"/>
    <mergeCell ref="D41:E41"/>
    <mergeCell ref="F41:G41"/>
    <mergeCell ref="H41:I41"/>
    <mergeCell ref="F44:F45"/>
    <mergeCell ref="G44:J45"/>
    <mergeCell ref="L44:M45"/>
    <mergeCell ref="D39:E39"/>
    <mergeCell ref="F39:G39"/>
    <mergeCell ref="H39:I39"/>
    <mergeCell ref="J39:K39"/>
  </mergeCells>
  <hyperlinks>
    <hyperlink ref="C55" r:id="rId1" xr:uid="{00000000-0004-0000-0800-000000000000}"/>
  </hyperlink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U59"/>
  <sheetViews>
    <sheetView topLeftCell="B7" workbookViewId="0">
      <selection activeCell="C12" sqref="C12:M12"/>
    </sheetView>
  </sheetViews>
  <sheetFormatPr baseColWidth="10" defaultColWidth="14.42578125" defaultRowHeight="15" customHeight="1" x14ac:dyDescent="0.25"/>
  <cols>
    <col min="1" max="1" width="32.140625" customWidth="1"/>
    <col min="2" max="2" width="49.140625" customWidth="1"/>
    <col min="3" max="23" width="11.42578125" customWidth="1"/>
  </cols>
  <sheetData>
    <row r="1" spans="1:14" ht="15.75" customHeight="1" x14ac:dyDescent="0.25">
      <c r="A1" s="303"/>
      <c r="B1" s="304" t="s">
        <v>672</v>
      </c>
      <c r="C1" s="305"/>
      <c r="D1" s="305"/>
      <c r="E1" s="305"/>
      <c r="F1" s="305"/>
      <c r="G1" s="305"/>
      <c r="H1" s="305"/>
      <c r="I1" s="305"/>
      <c r="J1" s="305"/>
      <c r="K1" s="305"/>
      <c r="L1" s="305"/>
      <c r="M1" s="306"/>
      <c r="N1" s="271"/>
    </row>
    <row r="2" spans="1:14" ht="15" customHeight="1" x14ac:dyDescent="0.25">
      <c r="A2" s="685" t="s">
        <v>502</v>
      </c>
      <c r="B2" s="156" t="s">
        <v>503</v>
      </c>
      <c r="C2" s="660" t="s">
        <v>307</v>
      </c>
      <c r="D2" s="562"/>
      <c r="E2" s="562"/>
      <c r="F2" s="562"/>
      <c r="G2" s="562"/>
      <c r="H2" s="562"/>
      <c r="I2" s="562"/>
      <c r="J2" s="562"/>
      <c r="K2" s="562"/>
      <c r="L2" s="562"/>
      <c r="M2" s="589"/>
      <c r="N2" s="271"/>
    </row>
    <row r="3" spans="1:14" ht="36" customHeight="1" x14ac:dyDescent="0.25">
      <c r="A3" s="601"/>
      <c r="B3" s="272" t="s">
        <v>603</v>
      </c>
      <c r="C3" s="660" t="s">
        <v>272</v>
      </c>
      <c r="D3" s="562"/>
      <c r="E3" s="562"/>
      <c r="F3" s="562"/>
      <c r="G3" s="562"/>
      <c r="H3" s="562"/>
      <c r="I3" s="562"/>
      <c r="J3" s="562"/>
      <c r="K3" s="562"/>
      <c r="L3" s="562"/>
      <c r="M3" s="589"/>
      <c r="N3" s="271"/>
    </row>
    <row r="4" spans="1:14" ht="15" customHeight="1" x14ac:dyDescent="0.25">
      <c r="A4" s="601"/>
      <c r="B4" s="273" t="s">
        <v>239</v>
      </c>
      <c r="C4" s="274" t="s">
        <v>93</v>
      </c>
      <c r="D4" s="308" t="s">
        <v>657</v>
      </c>
      <c r="E4" s="309" t="s">
        <v>657</v>
      </c>
      <c r="F4" s="670" t="s">
        <v>240</v>
      </c>
      <c r="G4" s="563"/>
      <c r="H4" s="275">
        <v>620</v>
      </c>
      <c r="I4" s="660" t="s">
        <v>673</v>
      </c>
      <c r="J4" s="562"/>
      <c r="K4" s="562"/>
      <c r="L4" s="562"/>
      <c r="M4" s="589"/>
      <c r="N4" s="271"/>
    </row>
    <row r="5" spans="1:14" ht="15" customHeight="1" x14ac:dyDescent="0.25">
      <c r="A5" s="601"/>
      <c r="B5" s="273" t="s">
        <v>505</v>
      </c>
      <c r="C5" s="660" t="s">
        <v>656</v>
      </c>
      <c r="D5" s="562"/>
      <c r="E5" s="562"/>
      <c r="F5" s="562"/>
      <c r="G5" s="562"/>
      <c r="H5" s="562"/>
      <c r="I5" s="562"/>
      <c r="J5" s="562"/>
      <c r="K5" s="562"/>
      <c r="L5" s="562"/>
      <c r="M5" s="589"/>
      <c r="N5" s="271"/>
    </row>
    <row r="6" spans="1:14" ht="15" customHeight="1" x14ac:dyDescent="0.25">
      <c r="A6" s="601"/>
      <c r="B6" s="273" t="s">
        <v>506</v>
      </c>
      <c r="C6" s="660" t="s">
        <v>637</v>
      </c>
      <c r="D6" s="562"/>
      <c r="E6" s="562"/>
      <c r="F6" s="562"/>
      <c r="G6" s="562"/>
      <c r="H6" s="562"/>
      <c r="I6" s="562"/>
      <c r="J6" s="562"/>
      <c r="K6" s="607"/>
      <c r="L6" s="274" t="s">
        <v>657</v>
      </c>
      <c r="M6" s="290" t="s">
        <v>657</v>
      </c>
      <c r="N6" s="271"/>
    </row>
    <row r="7" spans="1:14" ht="15" customHeight="1" x14ac:dyDescent="0.25">
      <c r="A7" s="601"/>
      <c r="B7" s="273" t="s">
        <v>507</v>
      </c>
      <c r="C7" s="689" t="s">
        <v>25</v>
      </c>
      <c r="D7" s="607"/>
      <c r="E7" s="282" t="s">
        <v>657</v>
      </c>
      <c r="F7" s="282" t="s">
        <v>657</v>
      </c>
      <c r="G7" s="310" t="s">
        <v>657</v>
      </c>
      <c r="H7" s="311" t="s">
        <v>243</v>
      </c>
      <c r="I7" s="689" t="s">
        <v>42</v>
      </c>
      <c r="J7" s="562"/>
      <c r="K7" s="562"/>
      <c r="L7" s="562"/>
      <c r="M7" s="589"/>
      <c r="N7" s="271"/>
    </row>
    <row r="8" spans="1:14" ht="15.75" customHeight="1" x14ac:dyDescent="0.25">
      <c r="A8" s="601"/>
      <c r="B8" s="680" t="s">
        <v>508</v>
      </c>
      <c r="C8" s="692" t="s">
        <v>474</v>
      </c>
      <c r="D8" s="693"/>
      <c r="E8" s="312" t="s">
        <v>657</v>
      </c>
      <c r="F8" s="312" t="s">
        <v>657</v>
      </c>
      <c r="G8" s="312" t="s">
        <v>657</v>
      </c>
      <c r="H8" s="312" t="s">
        <v>657</v>
      </c>
      <c r="I8" s="282" t="s">
        <v>657</v>
      </c>
      <c r="J8" s="282" t="s">
        <v>657</v>
      </c>
      <c r="K8" s="282" t="s">
        <v>657</v>
      </c>
      <c r="L8" s="282" t="s">
        <v>657</v>
      </c>
      <c r="M8" s="283" t="s">
        <v>657</v>
      </c>
      <c r="N8" s="271"/>
    </row>
    <row r="9" spans="1:14" ht="15" customHeight="1" x14ac:dyDescent="0.25">
      <c r="A9" s="601"/>
      <c r="B9" s="596"/>
      <c r="C9" s="694"/>
      <c r="D9" s="695"/>
      <c r="E9" s="282" t="s">
        <v>657</v>
      </c>
      <c r="F9" s="676" t="s">
        <v>657</v>
      </c>
      <c r="G9" s="552"/>
      <c r="H9" s="282" t="s">
        <v>657</v>
      </c>
      <c r="I9" s="676" t="s">
        <v>657</v>
      </c>
      <c r="J9" s="552"/>
      <c r="K9" s="282" t="s">
        <v>657</v>
      </c>
      <c r="L9" s="282" t="s">
        <v>657</v>
      </c>
      <c r="M9" s="283" t="s">
        <v>657</v>
      </c>
      <c r="N9" s="271"/>
    </row>
    <row r="10" spans="1:14" ht="15" customHeight="1" x14ac:dyDescent="0.25">
      <c r="A10" s="601"/>
      <c r="B10" s="597"/>
      <c r="C10" s="676" t="s">
        <v>509</v>
      </c>
      <c r="D10" s="552"/>
      <c r="E10" s="284" t="s">
        <v>657</v>
      </c>
      <c r="F10" s="676" t="s">
        <v>509</v>
      </c>
      <c r="G10" s="552"/>
      <c r="H10" s="284" t="s">
        <v>657</v>
      </c>
      <c r="I10" s="676" t="s">
        <v>509</v>
      </c>
      <c r="J10" s="552"/>
      <c r="K10" s="284" t="s">
        <v>657</v>
      </c>
      <c r="L10" s="284" t="s">
        <v>657</v>
      </c>
      <c r="M10" s="285" t="s">
        <v>657</v>
      </c>
      <c r="N10" s="271"/>
    </row>
    <row r="11" spans="1:14" ht="32.25" customHeight="1" x14ac:dyDescent="0.25">
      <c r="A11" s="601"/>
      <c r="B11" s="273" t="s">
        <v>510</v>
      </c>
      <c r="C11" s="684" t="s">
        <v>674</v>
      </c>
      <c r="D11" s="557"/>
      <c r="E11" s="557"/>
      <c r="F11" s="557"/>
      <c r="G11" s="557"/>
      <c r="H11" s="557"/>
      <c r="I11" s="557"/>
      <c r="J11" s="557"/>
      <c r="K11" s="557"/>
      <c r="L11" s="557"/>
      <c r="M11" s="687"/>
      <c r="N11" s="271"/>
    </row>
    <row r="12" spans="1:14" ht="206.25" customHeight="1" x14ac:dyDescent="0.25">
      <c r="A12" s="601"/>
      <c r="B12" s="293" t="s">
        <v>606</v>
      </c>
      <c r="C12" s="690" t="s">
        <v>675</v>
      </c>
      <c r="D12" s="658"/>
      <c r="E12" s="658"/>
      <c r="F12" s="658"/>
      <c r="G12" s="658"/>
      <c r="H12" s="658"/>
      <c r="I12" s="658"/>
      <c r="J12" s="658"/>
      <c r="K12" s="658"/>
      <c r="L12" s="658"/>
      <c r="M12" s="659"/>
      <c r="N12" s="271"/>
    </row>
    <row r="13" spans="1:14" ht="31.5" customHeight="1" x14ac:dyDescent="0.25">
      <c r="A13" s="601"/>
      <c r="B13" s="313" t="s">
        <v>608</v>
      </c>
      <c r="C13" s="691" t="s">
        <v>272</v>
      </c>
      <c r="D13" s="562"/>
      <c r="E13" s="562"/>
      <c r="F13" s="562"/>
      <c r="G13" s="562"/>
      <c r="H13" s="562"/>
      <c r="I13" s="562"/>
      <c r="J13" s="562"/>
      <c r="K13" s="562"/>
      <c r="L13" s="562"/>
      <c r="M13" s="589"/>
      <c r="N13" s="276" t="s">
        <v>657</v>
      </c>
    </row>
    <row r="14" spans="1:14" ht="72" customHeight="1" x14ac:dyDescent="0.25">
      <c r="A14" s="605"/>
      <c r="B14" s="293" t="s">
        <v>609</v>
      </c>
      <c r="C14" s="684" t="s">
        <v>65</v>
      </c>
      <c r="D14" s="552"/>
      <c r="E14" s="286" t="s">
        <v>108</v>
      </c>
      <c r="F14" s="686" t="s">
        <v>660</v>
      </c>
      <c r="G14" s="557"/>
      <c r="H14" s="557"/>
      <c r="I14" s="557"/>
      <c r="J14" s="557"/>
      <c r="K14" s="557"/>
      <c r="L14" s="557"/>
      <c r="M14" s="687"/>
      <c r="N14" s="271"/>
    </row>
    <row r="15" spans="1:14" ht="15" customHeight="1" x14ac:dyDescent="0.25">
      <c r="A15" s="682" t="s">
        <v>512</v>
      </c>
      <c r="B15" s="287" t="s">
        <v>229</v>
      </c>
      <c r="C15" s="660" t="s">
        <v>300</v>
      </c>
      <c r="D15" s="562"/>
      <c r="E15" s="562"/>
      <c r="F15" s="562"/>
      <c r="G15" s="562"/>
      <c r="H15" s="562"/>
      <c r="I15" s="562"/>
      <c r="J15" s="562"/>
      <c r="K15" s="562"/>
      <c r="L15" s="562"/>
      <c r="M15" s="589"/>
      <c r="N15" s="271"/>
    </row>
    <row r="16" spans="1:14" ht="15" customHeight="1" x14ac:dyDescent="0.25">
      <c r="A16" s="601"/>
      <c r="B16" s="288" t="s">
        <v>611</v>
      </c>
      <c r="C16" s="660" t="s">
        <v>308</v>
      </c>
      <c r="D16" s="562"/>
      <c r="E16" s="562"/>
      <c r="F16" s="562"/>
      <c r="G16" s="562"/>
      <c r="H16" s="562"/>
      <c r="I16" s="562"/>
      <c r="J16" s="562"/>
      <c r="K16" s="562"/>
      <c r="L16" s="562"/>
      <c r="M16" s="589"/>
      <c r="N16" s="271"/>
    </row>
    <row r="17" spans="1:14" ht="15.75" customHeight="1" x14ac:dyDescent="0.25">
      <c r="A17" s="601"/>
      <c r="B17" s="609" t="s">
        <v>514</v>
      </c>
      <c r="C17" s="282" t="s">
        <v>657</v>
      </c>
      <c r="D17" s="276" t="s">
        <v>657</v>
      </c>
      <c r="E17" s="276" t="s">
        <v>657</v>
      </c>
      <c r="F17" s="276" t="s">
        <v>657</v>
      </c>
      <c r="G17" s="276" t="s">
        <v>657</v>
      </c>
      <c r="H17" s="276" t="s">
        <v>657</v>
      </c>
      <c r="I17" s="276" t="s">
        <v>657</v>
      </c>
      <c r="J17" s="276" t="s">
        <v>657</v>
      </c>
      <c r="K17" s="276" t="s">
        <v>657</v>
      </c>
      <c r="L17" s="276" t="s">
        <v>657</v>
      </c>
      <c r="M17" s="277" t="s">
        <v>657</v>
      </c>
      <c r="N17" s="271"/>
    </row>
    <row r="18" spans="1:14" ht="15.75" customHeight="1" x14ac:dyDescent="0.25">
      <c r="A18" s="601"/>
      <c r="B18" s="596"/>
      <c r="C18" s="282" t="s">
        <v>657</v>
      </c>
      <c r="D18" s="274" t="s">
        <v>657</v>
      </c>
      <c r="E18" s="276" t="s">
        <v>657</v>
      </c>
      <c r="F18" s="274" t="s">
        <v>657</v>
      </c>
      <c r="G18" s="276" t="s">
        <v>657</v>
      </c>
      <c r="H18" s="274" t="s">
        <v>657</v>
      </c>
      <c r="I18" s="276" t="s">
        <v>657</v>
      </c>
      <c r="J18" s="274" t="s">
        <v>657</v>
      </c>
      <c r="K18" s="276" t="s">
        <v>657</v>
      </c>
      <c r="L18" s="276" t="s">
        <v>657</v>
      </c>
      <c r="M18" s="277" t="s">
        <v>657</v>
      </c>
      <c r="N18" s="271"/>
    </row>
    <row r="19" spans="1:14" ht="15.75" customHeight="1" x14ac:dyDescent="0.25">
      <c r="A19" s="601"/>
      <c r="B19" s="596"/>
      <c r="C19" s="276" t="s">
        <v>515</v>
      </c>
      <c r="D19" s="289" t="s">
        <v>657</v>
      </c>
      <c r="E19" s="276" t="s">
        <v>516</v>
      </c>
      <c r="F19" s="289" t="s">
        <v>657</v>
      </c>
      <c r="G19" s="276" t="s">
        <v>517</v>
      </c>
      <c r="H19" s="289" t="s">
        <v>657</v>
      </c>
      <c r="I19" s="276" t="s">
        <v>518</v>
      </c>
      <c r="J19" s="289" t="s">
        <v>663</v>
      </c>
      <c r="K19" s="276" t="s">
        <v>657</v>
      </c>
      <c r="L19" s="276" t="s">
        <v>657</v>
      </c>
      <c r="M19" s="277" t="s">
        <v>657</v>
      </c>
      <c r="N19" s="271"/>
    </row>
    <row r="20" spans="1:14" ht="15.75" customHeight="1" x14ac:dyDescent="0.25">
      <c r="A20" s="601"/>
      <c r="B20" s="596"/>
      <c r="C20" s="276" t="s">
        <v>519</v>
      </c>
      <c r="D20" s="289" t="s">
        <v>657</v>
      </c>
      <c r="E20" s="276" t="s">
        <v>520</v>
      </c>
      <c r="F20" s="289" t="s">
        <v>657</v>
      </c>
      <c r="G20" s="276" t="s">
        <v>521</v>
      </c>
      <c r="H20" s="289" t="s">
        <v>657</v>
      </c>
      <c r="I20" s="276" t="s">
        <v>657</v>
      </c>
      <c r="J20" s="276" t="s">
        <v>657</v>
      </c>
      <c r="K20" s="276" t="s">
        <v>657</v>
      </c>
      <c r="L20" s="276" t="s">
        <v>657</v>
      </c>
      <c r="M20" s="277" t="s">
        <v>657</v>
      </c>
      <c r="N20" s="271"/>
    </row>
    <row r="21" spans="1:14" ht="15.75" customHeight="1" x14ac:dyDescent="0.25">
      <c r="A21" s="601"/>
      <c r="B21" s="596"/>
      <c r="C21" s="276" t="s">
        <v>522</v>
      </c>
      <c r="D21" s="289" t="s">
        <v>657</v>
      </c>
      <c r="E21" s="276" t="s">
        <v>523</v>
      </c>
      <c r="F21" s="289" t="s">
        <v>657</v>
      </c>
      <c r="G21" s="276" t="s">
        <v>657</v>
      </c>
      <c r="H21" s="276" t="s">
        <v>657</v>
      </c>
      <c r="I21" s="276" t="s">
        <v>657</v>
      </c>
      <c r="J21" s="276" t="s">
        <v>657</v>
      </c>
      <c r="K21" s="276" t="s">
        <v>657</v>
      </c>
      <c r="L21" s="276" t="s">
        <v>657</v>
      </c>
      <c r="M21" s="277" t="s">
        <v>657</v>
      </c>
      <c r="N21" s="271"/>
    </row>
    <row r="22" spans="1:14" ht="15.75" customHeight="1" x14ac:dyDescent="0.25">
      <c r="A22" s="601"/>
      <c r="B22" s="596"/>
      <c r="C22" s="276" t="s">
        <v>105</v>
      </c>
      <c r="D22" s="289" t="s">
        <v>657</v>
      </c>
      <c r="E22" s="276" t="s">
        <v>525</v>
      </c>
      <c r="F22" s="284" t="s">
        <v>657</v>
      </c>
      <c r="G22" s="284" t="s">
        <v>657</v>
      </c>
      <c r="H22" s="284" t="s">
        <v>657</v>
      </c>
      <c r="I22" s="284" t="s">
        <v>657</v>
      </c>
      <c r="J22" s="284" t="s">
        <v>657</v>
      </c>
      <c r="K22" s="284" t="s">
        <v>657</v>
      </c>
      <c r="L22" s="284" t="s">
        <v>657</v>
      </c>
      <c r="M22" s="285" t="s">
        <v>657</v>
      </c>
      <c r="N22" s="271"/>
    </row>
    <row r="23" spans="1:14" ht="15.75" customHeight="1" x14ac:dyDescent="0.25">
      <c r="A23" s="601"/>
      <c r="B23" s="597"/>
      <c r="C23" s="274" t="s">
        <v>657</v>
      </c>
      <c r="D23" s="274" t="s">
        <v>657</v>
      </c>
      <c r="E23" s="274" t="s">
        <v>657</v>
      </c>
      <c r="F23" s="274" t="s">
        <v>657</v>
      </c>
      <c r="G23" s="274" t="s">
        <v>657</v>
      </c>
      <c r="H23" s="274" t="s">
        <v>657</v>
      </c>
      <c r="I23" s="274" t="s">
        <v>657</v>
      </c>
      <c r="J23" s="274" t="s">
        <v>657</v>
      </c>
      <c r="K23" s="274" t="s">
        <v>657</v>
      </c>
      <c r="L23" s="274" t="s">
        <v>657</v>
      </c>
      <c r="M23" s="290" t="s">
        <v>657</v>
      </c>
      <c r="N23" s="271"/>
    </row>
    <row r="24" spans="1:14" ht="15.75" customHeight="1" x14ac:dyDescent="0.25">
      <c r="A24" s="601"/>
      <c r="B24" s="609" t="s">
        <v>527</v>
      </c>
      <c r="C24" s="276" t="s">
        <v>657</v>
      </c>
      <c r="D24" s="276" t="s">
        <v>657</v>
      </c>
      <c r="E24" s="276" t="s">
        <v>657</v>
      </c>
      <c r="F24" s="276" t="s">
        <v>657</v>
      </c>
      <c r="G24" s="276" t="s">
        <v>657</v>
      </c>
      <c r="H24" s="276" t="s">
        <v>657</v>
      </c>
      <c r="I24" s="276" t="s">
        <v>657</v>
      </c>
      <c r="J24" s="276" t="s">
        <v>657</v>
      </c>
      <c r="K24" s="276" t="s">
        <v>657</v>
      </c>
      <c r="L24" s="282" t="s">
        <v>657</v>
      </c>
      <c r="M24" s="283" t="s">
        <v>657</v>
      </c>
      <c r="N24" s="271"/>
    </row>
    <row r="25" spans="1:14" ht="15.75" customHeight="1" x14ac:dyDescent="0.25">
      <c r="A25" s="601"/>
      <c r="B25" s="596"/>
      <c r="C25" s="276" t="s">
        <v>528</v>
      </c>
      <c r="D25" s="291" t="s">
        <v>657</v>
      </c>
      <c r="E25" s="276" t="s">
        <v>657</v>
      </c>
      <c r="F25" s="276" t="s">
        <v>529</v>
      </c>
      <c r="G25" s="291" t="s">
        <v>657</v>
      </c>
      <c r="H25" s="276" t="s">
        <v>657</v>
      </c>
      <c r="I25" s="276" t="s">
        <v>530</v>
      </c>
      <c r="J25" s="291" t="s">
        <v>524</v>
      </c>
      <c r="K25" s="276" t="s">
        <v>657</v>
      </c>
      <c r="L25" s="282" t="s">
        <v>657</v>
      </c>
      <c r="M25" s="283" t="s">
        <v>657</v>
      </c>
      <c r="N25" s="271"/>
    </row>
    <row r="26" spans="1:14" ht="15.75" customHeight="1" x14ac:dyDescent="0.25">
      <c r="A26" s="601"/>
      <c r="B26" s="596"/>
      <c r="C26" s="276" t="s">
        <v>531</v>
      </c>
      <c r="D26" s="292" t="s">
        <v>657</v>
      </c>
      <c r="E26" s="282" t="s">
        <v>657</v>
      </c>
      <c r="F26" s="276" t="s">
        <v>532</v>
      </c>
      <c r="G26" s="289"/>
      <c r="H26" s="282" t="s">
        <v>657</v>
      </c>
      <c r="I26" s="282" t="s">
        <v>657</v>
      </c>
      <c r="J26" s="282" t="s">
        <v>657</v>
      </c>
      <c r="K26" s="282" t="s">
        <v>657</v>
      </c>
      <c r="L26" s="282" t="s">
        <v>657</v>
      </c>
      <c r="M26" s="283" t="s">
        <v>657</v>
      </c>
      <c r="N26" s="271"/>
    </row>
    <row r="27" spans="1:14" ht="15.75" customHeight="1" x14ac:dyDescent="0.25">
      <c r="A27" s="601"/>
      <c r="B27" s="597"/>
      <c r="C27" s="274" t="s">
        <v>657</v>
      </c>
      <c r="D27" s="274" t="s">
        <v>657</v>
      </c>
      <c r="E27" s="274" t="s">
        <v>657</v>
      </c>
      <c r="F27" s="274" t="s">
        <v>657</v>
      </c>
      <c r="G27" s="274" t="s">
        <v>657</v>
      </c>
      <c r="H27" s="274" t="s">
        <v>657</v>
      </c>
      <c r="I27" s="274" t="s">
        <v>657</v>
      </c>
      <c r="J27" s="274" t="s">
        <v>657</v>
      </c>
      <c r="K27" s="274" t="s">
        <v>657</v>
      </c>
      <c r="L27" s="284" t="s">
        <v>657</v>
      </c>
      <c r="M27" s="285" t="s">
        <v>657</v>
      </c>
      <c r="N27" s="271"/>
    </row>
    <row r="28" spans="1:14" ht="15.75" customHeight="1" x14ac:dyDescent="0.25">
      <c r="A28" s="601"/>
      <c r="B28" s="293" t="s">
        <v>533</v>
      </c>
      <c r="C28" s="276" t="s">
        <v>657</v>
      </c>
      <c r="D28" s="276" t="s">
        <v>657</v>
      </c>
      <c r="E28" s="276" t="s">
        <v>657</v>
      </c>
      <c r="F28" s="276" t="s">
        <v>657</v>
      </c>
      <c r="G28" s="276" t="s">
        <v>657</v>
      </c>
      <c r="H28" s="276" t="s">
        <v>657</v>
      </c>
      <c r="I28" s="276" t="s">
        <v>657</v>
      </c>
      <c r="J28" s="276" t="s">
        <v>657</v>
      </c>
      <c r="K28" s="276" t="s">
        <v>657</v>
      </c>
      <c r="L28" s="276" t="s">
        <v>657</v>
      </c>
      <c r="M28" s="277" t="s">
        <v>657</v>
      </c>
      <c r="N28" s="271"/>
    </row>
    <row r="29" spans="1:14" ht="15.75" customHeight="1" x14ac:dyDescent="0.25">
      <c r="A29" s="601"/>
      <c r="B29" s="293" t="s">
        <v>657</v>
      </c>
      <c r="C29" s="294" t="s">
        <v>534</v>
      </c>
      <c r="D29" s="295">
        <v>68</v>
      </c>
      <c r="E29" s="276" t="s">
        <v>657</v>
      </c>
      <c r="F29" s="282" t="s">
        <v>535</v>
      </c>
      <c r="G29" s="291">
        <v>2020</v>
      </c>
      <c r="H29" s="276" t="s">
        <v>657</v>
      </c>
      <c r="I29" s="282" t="s">
        <v>536</v>
      </c>
      <c r="J29" s="688" t="s">
        <v>664</v>
      </c>
      <c r="K29" s="562"/>
      <c r="L29" s="563"/>
      <c r="M29" s="277" t="s">
        <v>657</v>
      </c>
      <c r="N29" s="271"/>
    </row>
    <row r="30" spans="1:14" ht="15.75" customHeight="1" x14ac:dyDescent="0.25">
      <c r="A30" s="601"/>
      <c r="B30" s="273" t="s">
        <v>657</v>
      </c>
      <c r="C30" s="274" t="s">
        <v>657</v>
      </c>
      <c r="D30" s="274" t="s">
        <v>657</v>
      </c>
      <c r="E30" s="274" t="s">
        <v>657</v>
      </c>
      <c r="F30" s="274" t="s">
        <v>657</v>
      </c>
      <c r="G30" s="274" t="s">
        <v>657</v>
      </c>
      <c r="H30" s="274" t="s">
        <v>657</v>
      </c>
      <c r="I30" s="274" t="s">
        <v>657</v>
      </c>
      <c r="J30" s="274" t="s">
        <v>657</v>
      </c>
      <c r="K30" s="274" t="s">
        <v>657</v>
      </c>
      <c r="L30" s="274" t="s">
        <v>657</v>
      </c>
      <c r="M30" s="290" t="s">
        <v>657</v>
      </c>
      <c r="N30" s="271"/>
    </row>
    <row r="31" spans="1:14" ht="15.75" customHeight="1" x14ac:dyDescent="0.25">
      <c r="A31" s="601"/>
      <c r="B31" s="609" t="s">
        <v>537</v>
      </c>
      <c r="C31" s="296" t="s">
        <v>657</v>
      </c>
      <c r="D31" s="296" t="s">
        <v>657</v>
      </c>
      <c r="E31" s="296" t="s">
        <v>657</v>
      </c>
      <c r="F31" s="296" t="s">
        <v>657</v>
      </c>
      <c r="G31" s="296" t="s">
        <v>657</v>
      </c>
      <c r="H31" s="296" t="s">
        <v>657</v>
      </c>
      <c r="I31" s="296" t="s">
        <v>657</v>
      </c>
      <c r="J31" s="296" t="s">
        <v>657</v>
      </c>
      <c r="K31" s="296" t="s">
        <v>657</v>
      </c>
      <c r="L31" s="282" t="s">
        <v>657</v>
      </c>
      <c r="M31" s="283" t="s">
        <v>657</v>
      </c>
      <c r="N31" s="271"/>
    </row>
    <row r="32" spans="1:14" ht="15.75" customHeight="1" x14ac:dyDescent="0.25">
      <c r="A32" s="601"/>
      <c r="B32" s="596"/>
      <c r="C32" s="276" t="s">
        <v>538</v>
      </c>
      <c r="D32" s="291">
        <v>2025</v>
      </c>
      <c r="E32" s="296" t="s">
        <v>657</v>
      </c>
      <c r="F32" s="276" t="s">
        <v>539</v>
      </c>
      <c r="G32" s="279">
        <v>2035</v>
      </c>
      <c r="H32" s="296" t="s">
        <v>657</v>
      </c>
      <c r="I32" s="282" t="s">
        <v>657</v>
      </c>
      <c r="J32" s="296" t="s">
        <v>657</v>
      </c>
      <c r="K32" s="296" t="s">
        <v>657</v>
      </c>
      <c r="L32" s="282" t="s">
        <v>657</v>
      </c>
      <c r="M32" s="283" t="s">
        <v>657</v>
      </c>
      <c r="N32" s="271"/>
    </row>
    <row r="33" spans="1:21" ht="15.75" customHeight="1" x14ac:dyDescent="0.25">
      <c r="A33" s="601"/>
      <c r="B33" s="597"/>
      <c r="C33" s="274" t="s">
        <v>657</v>
      </c>
      <c r="D33" s="274" t="s">
        <v>657</v>
      </c>
      <c r="E33" s="297" t="s">
        <v>657</v>
      </c>
      <c r="F33" s="274" t="s">
        <v>657</v>
      </c>
      <c r="G33" s="297" t="s">
        <v>657</v>
      </c>
      <c r="H33" s="297" t="s">
        <v>657</v>
      </c>
      <c r="I33" s="284" t="s">
        <v>657</v>
      </c>
      <c r="J33" s="297" t="s">
        <v>657</v>
      </c>
      <c r="K33" s="297" t="s">
        <v>657</v>
      </c>
      <c r="L33" s="284" t="s">
        <v>657</v>
      </c>
      <c r="M33" s="285" t="s">
        <v>657</v>
      </c>
      <c r="N33" s="271"/>
      <c r="O33" s="307"/>
      <c r="P33" s="307"/>
      <c r="Q33" s="307"/>
      <c r="R33" s="307"/>
      <c r="S33" s="307"/>
      <c r="T33" s="307"/>
      <c r="U33" s="307"/>
    </row>
    <row r="34" spans="1:21" ht="15.75" customHeight="1" x14ac:dyDescent="0.25">
      <c r="A34" s="601"/>
      <c r="B34" s="609" t="s">
        <v>541</v>
      </c>
      <c r="C34" s="276" t="s">
        <v>657</v>
      </c>
      <c r="D34" s="276" t="s">
        <v>657</v>
      </c>
      <c r="E34" s="276" t="s">
        <v>657</v>
      </c>
      <c r="F34" s="276" t="s">
        <v>657</v>
      </c>
      <c r="G34" s="276" t="s">
        <v>657</v>
      </c>
      <c r="H34" s="276" t="s">
        <v>657</v>
      </c>
      <c r="I34" s="276" t="s">
        <v>657</v>
      </c>
      <c r="J34" s="276" t="s">
        <v>657</v>
      </c>
      <c r="K34" s="276" t="s">
        <v>657</v>
      </c>
      <c r="L34" s="276" t="s">
        <v>657</v>
      </c>
      <c r="M34" s="277" t="s">
        <v>657</v>
      </c>
      <c r="N34" s="271"/>
      <c r="O34" s="307"/>
      <c r="P34" s="307"/>
      <c r="Q34" s="307"/>
      <c r="R34" s="307"/>
      <c r="S34" s="307"/>
      <c r="T34" s="307"/>
      <c r="U34" s="307"/>
    </row>
    <row r="35" spans="1:21" ht="15.75" customHeight="1" x14ac:dyDescent="0.25">
      <c r="A35" s="601"/>
      <c r="B35" s="596"/>
      <c r="C35" s="276" t="s">
        <v>657</v>
      </c>
      <c r="D35" s="276" t="s">
        <v>542</v>
      </c>
      <c r="E35" s="276" t="s">
        <v>657</v>
      </c>
      <c r="F35" s="276" t="s">
        <v>543</v>
      </c>
      <c r="G35" s="276" t="s">
        <v>657</v>
      </c>
      <c r="H35" s="282" t="s">
        <v>980</v>
      </c>
      <c r="I35" s="282" t="s">
        <v>657</v>
      </c>
      <c r="J35" s="282" t="s">
        <v>545</v>
      </c>
      <c r="K35" s="276" t="s">
        <v>657</v>
      </c>
      <c r="L35" s="276" t="s">
        <v>546</v>
      </c>
      <c r="M35" s="277" t="s">
        <v>657</v>
      </c>
      <c r="N35" s="271"/>
      <c r="O35" s="307"/>
      <c r="P35" s="307"/>
      <c r="Q35" s="307"/>
      <c r="R35" s="307"/>
      <c r="S35" s="307"/>
      <c r="T35" s="307"/>
      <c r="U35" s="307"/>
    </row>
    <row r="36" spans="1:21" ht="15.75" customHeight="1" x14ac:dyDescent="0.25">
      <c r="A36" s="601"/>
      <c r="B36" s="596"/>
      <c r="C36" s="276" t="s">
        <v>657</v>
      </c>
      <c r="D36" s="314" t="s">
        <v>657</v>
      </c>
      <c r="E36" s="315"/>
      <c r="F36" s="316" t="s">
        <v>657</v>
      </c>
      <c r="G36" s="315"/>
      <c r="H36" s="316">
        <v>68</v>
      </c>
      <c r="I36" s="315"/>
      <c r="J36" s="316">
        <v>68</v>
      </c>
      <c r="K36" s="315"/>
      <c r="L36" s="317">
        <v>68</v>
      </c>
      <c r="M36" s="318"/>
      <c r="N36" s="271"/>
      <c r="O36" s="307"/>
      <c r="P36" s="319" t="s">
        <v>657</v>
      </c>
      <c r="Q36" s="320" t="s">
        <v>657</v>
      </c>
      <c r="R36" s="320" t="s">
        <v>657</v>
      </c>
      <c r="S36" s="320" t="s">
        <v>657</v>
      </c>
      <c r="T36" s="320" t="s">
        <v>657</v>
      </c>
      <c r="U36" s="320" t="s">
        <v>657</v>
      </c>
    </row>
    <row r="37" spans="1:21" ht="15.75" customHeight="1" x14ac:dyDescent="0.25">
      <c r="A37" s="601"/>
      <c r="B37" s="596"/>
      <c r="C37" s="276" t="s">
        <v>657</v>
      </c>
      <c r="D37" s="274" t="s">
        <v>547</v>
      </c>
      <c r="E37" s="274" t="s">
        <v>657</v>
      </c>
      <c r="F37" s="274" t="s">
        <v>548</v>
      </c>
      <c r="G37" s="274" t="s">
        <v>657</v>
      </c>
      <c r="H37" s="276" t="s">
        <v>549</v>
      </c>
      <c r="I37" s="276" t="s">
        <v>657</v>
      </c>
      <c r="J37" s="276" t="s">
        <v>550</v>
      </c>
      <c r="K37" s="276" t="s">
        <v>657</v>
      </c>
      <c r="L37" s="276" t="s">
        <v>551</v>
      </c>
      <c r="M37" s="277" t="s">
        <v>657</v>
      </c>
      <c r="N37" s="271"/>
      <c r="O37" s="307"/>
      <c r="P37" s="307"/>
      <c r="Q37" s="307"/>
      <c r="R37" s="307"/>
      <c r="S37" s="307"/>
      <c r="T37" s="307"/>
      <c r="U37" s="307"/>
    </row>
    <row r="38" spans="1:21" ht="15" customHeight="1" x14ac:dyDescent="0.25">
      <c r="A38" s="601"/>
      <c r="B38" s="596"/>
      <c r="C38" s="276" t="s">
        <v>657</v>
      </c>
      <c r="D38" s="308">
        <v>68</v>
      </c>
      <c r="E38" s="275" t="s">
        <v>657</v>
      </c>
      <c r="F38" s="660">
        <v>68</v>
      </c>
      <c r="G38" s="607"/>
      <c r="H38" s="669">
        <v>68</v>
      </c>
      <c r="I38" s="563"/>
      <c r="J38" s="291">
        <v>68</v>
      </c>
      <c r="K38" s="291" t="s">
        <v>657</v>
      </c>
      <c r="L38" s="291">
        <v>68</v>
      </c>
      <c r="M38" s="277" t="s">
        <v>657</v>
      </c>
      <c r="N38" s="271"/>
      <c r="O38" s="307"/>
      <c r="P38" s="307"/>
      <c r="Q38" s="307"/>
      <c r="R38" s="307"/>
      <c r="S38" s="307"/>
      <c r="T38" s="307"/>
      <c r="U38" s="307"/>
    </row>
    <row r="39" spans="1:21" ht="15" customHeight="1" x14ac:dyDescent="0.25">
      <c r="A39" s="601"/>
      <c r="B39" s="596"/>
      <c r="C39" s="276"/>
      <c r="D39" s="276" t="s">
        <v>552</v>
      </c>
      <c r="E39" s="276"/>
      <c r="F39" s="276" t="s">
        <v>553</v>
      </c>
      <c r="G39" s="13"/>
      <c r="H39" s="276" t="s">
        <v>554</v>
      </c>
      <c r="I39" s="13"/>
      <c r="J39" s="276" t="s">
        <v>557</v>
      </c>
      <c r="K39" s="276"/>
      <c r="L39" s="276"/>
      <c r="M39" s="277"/>
      <c r="N39" s="271"/>
      <c r="O39" s="307"/>
      <c r="P39" s="307"/>
      <c r="Q39" s="307"/>
      <c r="R39" s="307"/>
      <c r="S39" s="307"/>
      <c r="T39" s="307"/>
      <c r="U39" s="307"/>
    </row>
    <row r="40" spans="1:21" ht="15" customHeight="1" x14ac:dyDescent="0.25">
      <c r="A40" s="601"/>
      <c r="B40" s="596"/>
      <c r="C40" s="276"/>
      <c r="D40" s="291">
        <v>68</v>
      </c>
      <c r="E40" s="291"/>
      <c r="F40" s="291">
        <v>68</v>
      </c>
      <c r="G40" s="52"/>
      <c r="H40" s="291">
        <v>68</v>
      </c>
      <c r="I40" s="52"/>
      <c r="J40" s="291">
        <v>748</v>
      </c>
      <c r="K40" s="276"/>
      <c r="L40" s="276"/>
      <c r="M40" s="277"/>
      <c r="N40" s="271"/>
      <c r="O40" s="307"/>
      <c r="P40" s="307"/>
      <c r="Q40" s="307"/>
      <c r="R40" s="307"/>
      <c r="S40" s="307"/>
      <c r="T40" s="307"/>
      <c r="U40" s="307"/>
    </row>
    <row r="41" spans="1:21" ht="15.75" customHeight="1" x14ac:dyDescent="0.25">
      <c r="A41" s="601"/>
      <c r="B41" s="596"/>
      <c r="C41" s="274" t="s">
        <v>657</v>
      </c>
      <c r="D41" s="274" t="s">
        <v>657</v>
      </c>
      <c r="E41" s="274" t="s">
        <v>657</v>
      </c>
      <c r="F41" s="274" t="s">
        <v>657</v>
      </c>
      <c r="G41" s="274" t="s">
        <v>657</v>
      </c>
      <c r="H41" s="274" t="s">
        <v>657</v>
      </c>
      <c r="I41" s="274" t="s">
        <v>657</v>
      </c>
      <c r="J41" s="274" t="s">
        <v>657</v>
      </c>
      <c r="K41" s="274" t="s">
        <v>657</v>
      </c>
      <c r="L41" s="274" t="s">
        <v>657</v>
      </c>
      <c r="M41" s="290" t="s">
        <v>657</v>
      </c>
      <c r="N41" s="271"/>
      <c r="O41" s="307"/>
      <c r="P41" s="307"/>
      <c r="Q41" s="307"/>
      <c r="R41" s="307"/>
      <c r="S41" s="307"/>
      <c r="T41" s="307"/>
      <c r="U41" s="307"/>
    </row>
    <row r="42" spans="1:21" ht="15.75" customHeight="1" x14ac:dyDescent="0.25">
      <c r="A42" s="601"/>
      <c r="B42" s="595" t="s">
        <v>558</v>
      </c>
      <c r="C42" s="276" t="s">
        <v>657</v>
      </c>
      <c r="D42" s="276" t="s">
        <v>657</v>
      </c>
      <c r="E42" s="276" t="s">
        <v>657</v>
      </c>
      <c r="F42" s="276" t="s">
        <v>657</v>
      </c>
      <c r="G42" s="276" t="s">
        <v>657</v>
      </c>
      <c r="H42" s="276" t="s">
        <v>657</v>
      </c>
      <c r="I42" s="276" t="s">
        <v>657</v>
      </c>
      <c r="J42" s="276" t="s">
        <v>657</v>
      </c>
      <c r="K42" s="276" t="s">
        <v>657</v>
      </c>
      <c r="L42" s="282" t="s">
        <v>657</v>
      </c>
      <c r="M42" s="283" t="s">
        <v>657</v>
      </c>
      <c r="N42" s="271"/>
      <c r="O42" s="307"/>
      <c r="P42" s="307"/>
      <c r="Q42" s="307"/>
      <c r="R42" s="307"/>
      <c r="S42" s="307"/>
      <c r="T42" s="307"/>
      <c r="U42" s="307"/>
    </row>
    <row r="43" spans="1:21" ht="15" customHeight="1" x14ac:dyDescent="0.25">
      <c r="A43" s="601"/>
      <c r="B43" s="596"/>
      <c r="C43" s="282" t="s">
        <v>657</v>
      </c>
      <c r="D43" s="276" t="s">
        <v>93</v>
      </c>
      <c r="E43" s="274" t="s">
        <v>95</v>
      </c>
      <c r="F43" s="661" t="s">
        <v>559</v>
      </c>
      <c r="G43" s="662"/>
      <c r="H43" s="621"/>
      <c r="I43" s="621"/>
      <c r="J43" s="622"/>
      <c r="K43" s="276" t="s">
        <v>626</v>
      </c>
      <c r="L43" s="663"/>
      <c r="M43" s="625"/>
      <c r="N43" s="271"/>
      <c r="O43" s="307"/>
      <c r="P43" s="307"/>
      <c r="Q43" s="307"/>
      <c r="R43" s="307"/>
      <c r="S43" s="307"/>
      <c r="T43" s="307"/>
      <c r="U43" s="307"/>
    </row>
    <row r="44" spans="1:21" ht="15.75" customHeight="1" x14ac:dyDescent="0.25">
      <c r="A44" s="601"/>
      <c r="B44" s="596"/>
      <c r="C44" s="282" t="s">
        <v>657</v>
      </c>
      <c r="D44" s="279"/>
      <c r="E44" s="275" t="s">
        <v>524</v>
      </c>
      <c r="F44" s="619"/>
      <c r="G44" s="586"/>
      <c r="H44" s="623"/>
      <c r="I44" s="623"/>
      <c r="J44" s="587"/>
      <c r="K44" s="282" t="s">
        <v>657</v>
      </c>
      <c r="L44" s="586"/>
      <c r="M44" s="626"/>
      <c r="N44" s="271"/>
      <c r="O44" s="307"/>
      <c r="P44" s="307"/>
      <c r="Q44" s="307"/>
      <c r="R44" s="307"/>
      <c r="S44" s="307"/>
      <c r="T44" s="307"/>
      <c r="U44" s="307"/>
    </row>
    <row r="45" spans="1:21" ht="15.75" customHeight="1" x14ac:dyDescent="0.25">
      <c r="A45" s="601"/>
      <c r="B45" s="597"/>
      <c r="C45" s="284" t="s">
        <v>657</v>
      </c>
      <c r="D45" s="284" t="s">
        <v>657</v>
      </c>
      <c r="E45" s="284" t="s">
        <v>657</v>
      </c>
      <c r="F45" s="284" t="s">
        <v>657</v>
      </c>
      <c r="G45" s="284" t="s">
        <v>657</v>
      </c>
      <c r="H45" s="284" t="s">
        <v>657</v>
      </c>
      <c r="I45" s="284" t="s">
        <v>657</v>
      </c>
      <c r="J45" s="284" t="s">
        <v>657</v>
      </c>
      <c r="K45" s="284" t="s">
        <v>657</v>
      </c>
      <c r="L45" s="282" t="s">
        <v>657</v>
      </c>
      <c r="M45" s="283" t="s">
        <v>657</v>
      </c>
      <c r="N45" s="271"/>
      <c r="O45" s="307"/>
      <c r="P45" s="307"/>
      <c r="Q45" s="307"/>
      <c r="R45" s="307"/>
      <c r="S45" s="307"/>
      <c r="T45" s="307"/>
      <c r="U45" s="307"/>
    </row>
    <row r="46" spans="1:21" ht="48" customHeight="1" x14ac:dyDescent="0.25">
      <c r="A46" s="601"/>
      <c r="B46" s="273" t="s">
        <v>560</v>
      </c>
      <c r="C46" s="660" t="s">
        <v>676</v>
      </c>
      <c r="D46" s="562"/>
      <c r="E46" s="562"/>
      <c r="F46" s="562"/>
      <c r="G46" s="562"/>
      <c r="H46" s="562"/>
      <c r="I46" s="562"/>
      <c r="J46" s="562"/>
      <c r="K46" s="562"/>
      <c r="L46" s="562"/>
      <c r="M46" s="589"/>
      <c r="N46" s="271"/>
      <c r="O46" s="307"/>
      <c r="P46" s="307"/>
      <c r="Q46" s="307"/>
      <c r="R46" s="307"/>
      <c r="S46" s="307"/>
      <c r="T46" s="307"/>
      <c r="U46" s="307"/>
    </row>
    <row r="47" spans="1:21" ht="15" customHeight="1" x14ac:dyDescent="0.25">
      <c r="A47" s="601"/>
      <c r="B47" s="288" t="s">
        <v>561</v>
      </c>
      <c r="C47" s="664" t="s">
        <v>666</v>
      </c>
      <c r="D47" s="562"/>
      <c r="E47" s="562"/>
      <c r="F47" s="562"/>
      <c r="G47" s="562"/>
      <c r="H47" s="562"/>
      <c r="I47" s="562"/>
      <c r="J47" s="562"/>
      <c r="K47" s="562"/>
      <c r="L47" s="562"/>
      <c r="M47" s="589"/>
      <c r="N47" s="271"/>
      <c r="O47" s="307"/>
      <c r="P47" s="307"/>
      <c r="Q47" s="307"/>
      <c r="R47" s="307"/>
      <c r="S47" s="307"/>
      <c r="T47" s="307"/>
      <c r="U47" s="307"/>
    </row>
    <row r="48" spans="1:21" ht="15" customHeight="1" x14ac:dyDescent="0.25">
      <c r="A48" s="601"/>
      <c r="B48" s="288" t="s">
        <v>563</v>
      </c>
      <c r="C48" s="665">
        <v>30</v>
      </c>
      <c r="D48" s="562"/>
      <c r="E48" s="562"/>
      <c r="F48" s="562"/>
      <c r="G48" s="562"/>
      <c r="H48" s="562"/>
      <c r="I48" s="562"/>
      <c r="J48" s="562"/>
      <c r="K48" s="562"/>
      <c r="L48" s="562"/>
      <c r="M48" s="589"/>
      <c r="N48" s="271"/>
      <c r="O48" s="307"/>
      <c r="P48" s="307"/>
      <c r="Q48" s="307"/>
      <c r="R48" s="307"/>
      <c r="S48" s="307"/>
      <c r="T48" s="307"/>
      <c r="U48" s="307"/>
    </row>
    <row r="49" spans="1:14" ht="15" customHeight="1" x14ac:dyDescent="0.25">
      <c r="A49" s="605"/>
      <c r="B49" s="288" t="s">
        <v>565</v>
      </c>
      <c r="C49" s="666">
        <v>46053</v>
      </c>
      <c r="D49" s="562"/>
      <c r="E49" s="562"/>
      <c r="F49" s="562"/>
      <c r="G49" s="562"/>
      <c r="H49" s="562"/>
      <c r="I49" s="562"/>
      <c r="J49" s="562"/>
      <c r="K49" s="562"/>
      <c r="L49" s="562"/>
      <c r="M49" s="589"/>
      <c r="N49" s="271"/>
    </row>
    <row r="50" spans="1:14" ht="15" customHeight="1" x14ac:dyDescent="0.25">
      <c r="A50" s="683" t="s">
        <v>566</v>
      </c>
      <c r="B50" s="298" t="s">
        <v>567</v>
      </c>
      <c r="C50" s="664" t="s">
        <v>476</v>
      </c>
      <c r="D50" s="562"/>
      <c r="E50" s="562"/>
      <c r="F50" s="562"/>
      <c r="G50" s="562"/>
      <c r="H50" s="562"/>
      <c r="I50" s="562"/>
      <c r="J50" s="562"/>
      <c r="K50" s="562"/>
      <c r="L50" s="562"/>
      <c r="M50" s="589"/>
      <c r="N50" s="271"/>
    </row>
    <row r="51" spans="1:14" ht="15" customHeight="1" x14ac:dyDescent="0.25">
      <c r="A51" s="601"/>
      <c r="B51" s="298" t="s">
        <v>569</v>
      </c>
      <c r="C51" s="664" t="s">
        <v>677</v>
      </c>
      <c r="D51" s="562"/>
      <c r="E51" s="562"/>
      <c r="F51" s="562"/>
      <c r="G51" s="562"/>
      <c r="H51" s="562"/>
      <c r="I51" s="562"/>
      <c r="J51" s="562"/>
      <c r="K51" s="562"/>
      <c r="L51" s="562"/>
      <c r="M51" s="589"/>
      <c r="N51" s="271"/>
    </row>
    <row r="52" spans="1:14" ht="15" customHeight="1" x14ac:dyDescent="0.25">
      <c r="A52" s="601"/>
      <c r="B52" s="298" t="s">
        <v>571</v>
      </c>
      <c r="C52" s="664" t="s">
        <v>678</v>
      </c>
      <c r="D52" s="562"/>
      <c r="E52" s="562"/>
      <c r="F52" s="562"/>
      <c r="G52" s="562"/>
      <c r="H52" s="562"/>
      <c r="I52" s="562"/>
      <c r="J52" s="562"/>
      <c r="K52" s="562"/>
      <c r="L52" s="562"/>
      <c r="M52" s="589"/>
      <c r="N52" s="271"/>
    </row>
    <row r="53" spans="1:14" ht="15" customHeight="1" x14ac:dyDescent="0.25">
      <c r="A53" s="601"/>
      <c r="B53" s="298" t="s">
        <v>572</v>
      </c>
      <c r="C53" s="664" t="s">
        <v>475</v>
      </c>
      <c r="D53" s="562"/>
      <c r="E53" s="562"/>
      <c r="F53" s="562"/>
      <c r="G53" s="562"/>
      <c r="H53" s="562"/>
      <c r="I53" s="562"/>
      <c r="J53" s="562"/>
      <c r="K53" s="562"/>
      <c r="L53" s="562"/>
      <c r="M53" s="589"/>
      <c r="N53" s="271"/>
    </row>
    <row r="54" spans="1:14" ht="15" customHeight="1" x14ac:dyDescent="0.25">
      <c r="A54" s="601"/>
      <c r="B54" s="298" t="s">
        <v>573</v>
      </c>
      <c r="C54" s="667" t="s">
        <v>323</v>
      </c>
      <c r="D54" s="562"/>
      <c r="E54" s="562"/>
      <c r="F54" s="562"/>
      <c r="G54" s="562"/>
      <c r="H54" s="562"/>
      <c r="I54" s="562"/>
      <c r="J54" s="562"/>
      <c r="K54" s="562"/>
      <c r="L54" s="562"/>
      <c r="M54" s="589"/>
      <c r="N54" s="271"/>
    </row>
    <row r="55" spans="1:14" ht="15" customHeight="1" x14ac:dyDescent="0.25">
      <c r="A55" s="604"/>
      <c r="B55" s="298" t="s">
        <v>574</v>
      </c>
      <c r="C55" s="664" t="s">
        <v>304</v>
      </c>
      <c r="D55" s="562"/>
      <c r="E55" s="562"/>
      <c r="F55" s="562"/>
      <c r="G55" s="562"/>
      <c r="H55" s="562"/>
      <c r="I55" s="562"/>
      <c r="J55" s="562"/>
      <c r="K55" s="562"/>
      <c r="L55" s="562"/>
      <c r="M55" s="589"/>
      <c r="N55" s="271"/>
    </row>
    <row r="56" spans="1:14" ht="15" customHeight="1" x14ac:dyDescent="0.25">
      <c r="A56" s="683" t="s">
        <v>576</v>
      </c>
      <c r="B56" s="299" t="s">
        <v>577</v>
      </c>
      <c r="C56" s="664" t="s">
        <v>568</v>
      </c>
      <c r="D56" s="562"/>
      <c r="E56" s="562"/>
      <c r="F56" s="562"/>
      <c r="G56" s="562"/>
      <c r="H56" s="562"/>
      <c r="I56" s="562"/>
      <c r="J56" s="562"/>
      <c r="K56" s="562"/>
      <c r="L56" s="562"/>
      <c r="M56" s="589"/>
      <c r="N56" s="271"/>
    </row>
    <row r="57" spans="1:14" ht="15" customHeight="1" x14ac:dyDescent="0.25">
      <c r="A57" s="601"/>
      <c r="B57" s="299" t="s">
        <v>578</v>
      </c>
      <c r="C57" s="664" t="s">
        <v>579</v>
      </c>
      <c r="D57" s="562"/>
      <c r="E57" s="562"/>
      <c r="F57" s="562"/>
      <c r="G57" s="562"/>
      <c r="H57" s="562"/>
      <c r="I57" s="562"/>
      <c r="J57" s="562"/>
      <c r="K57" s="562"/>
      <c r="L57" s="562"/>
      <c r="M57" s="589"/>
      <c r="N57" s="271"/>
    </row>
    <row r="58" spans="1:14" ht="15" customHeight="1" x14ac:dyDescent="0.25">
      <c r="A58" s="605"/>
      <c r="B58" s="300" t="s">
        <v>243</v>
      </c>
      <c r="C58" s="608" t="s">
        <v>670</v>
      </c>
      <c r="D58" s="562"/>
      <c r="E58" s="562"/>
      <c r="F58" s="562"/>
      <c r="G58" s="562"/>
      <c r="H58" s="562"/>
      <c r="I58" s="562"/>
      <c r="J58" s="562"/>
      <c r="K58" s="562"/>
      <c r="L58" s="562"/>
      <c r="M58" s="589"/>
      <c r="N58" s="271"/>
    </row>
    <row r="59" spans="1:14" ht="63.75" customHeight="1" x14ac:dyDescent="0.25">
      <c r="A59" s="301" t="s">
        <v>248</v>
      </c>
      <c r="B59" s="302" t="s">
        <v>657</v>
      </c>
      <c r="C59" s="696" t="s">
        <v>679</v>
      </c>
      <c r="D59" s="614"/>
      <c r="E59" s="614"/>
      <c r="F59" s="614"/>
      <c r="G59" s="614"/>
      <c r="H59" s="614"/>
      <c r="I59" s="614"/>
      <c r="J59" s="614"/>
      <c r="K59" s="614"/>
      <c r="L59" s="614"/>
      <c r="M59" s="615"/>
      <c r="N59" s="271"/>
    </row>
  </sheetData>
  <mergeCells count="51">
    <mergeCell ref="A50:A55"/>
    <mergeCell ref="A56:A58"/>
    <mergeCell ref="C56:M56"/>
    <mergeCell ref="C57:M57"/>
    <mergeCell ref="C58:M58"/>
    <mergeCell ref="C59:M59"/>
    <mergeCell ref="G43:J44"/>
    <mergeCell ref="C46:M46"/>
    <mergeCell ref="C47:M47"/>
    <mergeCell ref="C48:M48"/>
    <mergeCell ref="C49:M49"/>
    <mergeCell ref="C50:M50"/>
    <mergeCell ref="C51:M51"/>
    <mergeCell ref="C52:M52"/>
    <mergeCell ref="C53:M53"/>
    <mergeCell ref="C54:M54"/>
    <mergeCell ref="C55:M55"/>
    <mergeCell ref="C7:D7"/>
    <mergeCell ref="I7:M7"/>
    <mergeCell ref="C11:M11"/>
    <mergeCell ref="C12:M12"/>
    <mergeCell ref="C13:M13"/>
    <mergeCell ref="C8:D9"/>
    <mergeCell ref="C10:D10"/>
    <mergeCell ref="F38:G38"/>
    <mergeCell ref="H38:I38"/>
    <mergeCell ref="F43:F44"/>
    <mergeCell ref="L43:M44"/>
    <mergeCell ref="A15:A49"/>
    <mergeCell ref="B17:B23"/>
    <mergeCell ref="B24:B27"/>
    <mergeCell ref="B31:B33"/>
    <mergeCell ref="B34:B41"/>
    <mergeCell ref="B42:B45"/>
    <mergeCell ref="J29:L29"/>
    <mergeCell ref="C14:D14"/>
    <mergeCell ref="C15:M15"/>
    <mergeCell ref="C16:M16"/>
    <mergeCell ref="A2:A14"/>
    <mergeCell ref="C2:M2"/>
    <mergeCell ref="C3:M3"/>
    <mergeCell ref="F4:G4"/>
    <mergeCell ref="I4:M4"/>
    <mergeCell ref="C5:M5"/>
    <mergeCell ref="C6:K6"/>
    <mergeCell ref="F9:G9"/>
    <mergeCell ref="I9:J9"/>
    <mergeCell ref="F10:G10"/>
    <mergeCell ref="I10:J10"/>
    <mergeCell ref="F14:M14"/>
    <mergeCell ref="B8:B10"/>
  </mergeCells>
  <hyperlinks>
    <hyperlink ref="C54" r:id="rId1" xr:uid="{00000000-0004-0000-0900-000000000000}"/>
  </hyperlinks>
  <pageMargins left="0.7" right="0.7" top="0.75" bottom="0.7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M62"/>
  <sheetViews>
    <sheetView topLeftCell="B1" workbookViewId="0">
      <selection activeCell="C2" sqref="C2:M2"/>
    </sheetView>
  </sheetViews>
  <sheetFormatPr baseColWidth="10" defaultColWidth="14.42578125" defaultRowHeight="15" customHeight="1" x14ac:dyDescent="0.25"/>
  <cols>
    <col min="1" max="1" width="25.140625" customWidth="1"/>
    <col min="2" max="2" width="39.140625" customWidth="1"/>
    <col min="3" max="13" width="11.42578125" customWidth="1"/>
  </cols>
  <sheetData>
    <row r="1" spans="1:13" ht="36.75" customHeight="1" x14ac:dyDescent="0.25">
      <c r="A1" s="303"/>
      <c r="B1" s="699" t="s">
        <v>680</v>
      </c>
      <c r="C1" s="549"/>
      <c r="D1" s="549"/>
      <c r="E1" s="549"/>
      <c r="F1" s="549"/>
      <c r="G1" s="549"/>
      <c r="H1" s="549"/>
      <c r="I1" s="549"/>
      <c r="J1" s="549"/>
      <c r="K1" s="549"/>
      <c r="L1" s="549"/>
      <c r="M1" s="550"/>
    </row>
    <row r="2" spans="1:13" ht="31.5" customHeight="1" x14ac:dyDescent="0.25">
      <c r="A2" s="685" t="s">
        <v>502</v>
      </c>
      <c r="B2" s="101" t="s">
        <v>503</v>
      </c>
      <c r="C2" s="610" t="s">
        <v>313</v>
      </c>
      <c r="D2" s="555"/>
      <c r="E2" s="555"/>
      <c r="F2" s="555"/>
      <c r="G2" s="555"/>
      <c r="H2" s="555"/>
      <c r="I2" s="555"/>
      <c r="J2" s="555"/>
      <c r="K2" s="555"/>
      <c r="L2" s="555"/>
      <c r="M2" s="611"/>
    </row>
    <row r="3" spans="1:13" ht="46.5" customHeight="1" x14ac:dyDescent="0.25">
      <c r="A3" s="601"/>
      <c r="B3" s="123" t="s">
        <v>603</v>
      </c>
      <c r="C3" s="608" t="s">
        <v>272</v>
      </c>
      <c r="D3" s="562"/>
      <c r="E3" s="562"/>
      <c r="F3" s="562"/>
      <c r="G3" s="562"/>
      <c r="H3" s="562"/>
      <c r="I3" s="562"/>
      <c r="J3" s="562"/>
      <c r="K3" s="562"/>
      <c r="L3" s="562"/>
      <c r="M3" s="589"/>
    </row>
    <row r="4" spans="1:13" ht="112.5" customHeight="1" x14ac:dyDescent="0.25">
      <c r="A4" s="601"/>
      <c r="B4" s="111" t="s">
        <v>239</v>
      </c>
      <c r="C4" s="105" t="s">
        <v>93</v>
      </c>
      <c r="D4" s="651" t="s">
        <v>681</v>
      </c>
      <c r="E4" s="563"/>
      <c r="F4" s="590" t="s">
        <v>240</v>
      </c>
      <c r="G4" s="563"/>
      <c r="H4" s="108">
        <v>120</v>
      </c>
      <c r="I4" s="651" t="s">
        <v>655</v>
      </c>
      <c r="J4" s="562"/>
      <c r="K4" s="562"/>
      <c r="L4" s="562"/>
      <c r="M4" s="589"/>
    </row>
    <row r="5" spans="1:13" ht="37.5" customHeight="1" x14ac:dyDescent="0.25">
      <c r="A5" s="601"/>
      <c r="B5" s="111" t="s">
        <v>505</v>
      </c>
      <c r="C5" s="608" t="s">
        <v>682</v>
      </c>
      <c r="D5" s="562"/>
      <c r="E5" s="562"/>
      <c r="F5" s="562"/>
      <c r="G5" s="562"/>
      <c r="H5" s="562"/>
      <c r="I5" s="562"/>
      <c r="J5" s="562"/>
      <c r="K5" s="562"/>
      <c r="L5" s="562"/>
      <c r="M5" s="589"/>
    </row>
    <row r="6" spans="1:13" ht="15.75" customHeight="1" x14ac:dyDescent="0.25">
      <c r="A6" s="601"/>
      <c r="B6" s="111" t="s">
        <v>506</v>
      </c>
      <c r="C6" s="608" t="s">
        <v>683</v>
      </c>
      <c r="D6" s="562"/>
      <c r="E6" s="562"/>
      <c r="F6" s="562"/>
      <c r="G6" s="562"/>
      <c r="H6" s="562"/>
      <c r="I6" s="562"/>
      <c r="J6" s="562"/>
      <c r="K6" s="607"/>
      <c r="L6" s="109"/>
      <c r="M6" s="110"/>
    </row>
    <row r="7" spans="1:13" ht="15.75" customHeight="1" x14ac:dyDescent="0.25">
      <c r="A7" s="601"/>
      <c r="B7" s="123" t="s">
        <v>507</v>
      </c>
      <c r="C7" s="321" t="s">
        <v>25</v>
      </c>
      <c r="D7" s="27"/>
      <c r="E7" s="112"/>
      <c r="F7" s="112"/>
      <c r="G7" s="113"/>
      <c r="H7" s="114" t="s">
        <v>243</v>
      </c>
      <c r="I7" s="594" t="s">
        <v>42</v>
      </c>
      <c r="J7" s="562"/>
      <c r="K7" s="562"/>
      <c r="L7" s="562"/>
      <c r="M7" s="589"/>
    </row>
    <row r="8" spans="1:13" ht="15.75" customHeight="1" x14ac:dyDescent="0.25">
      <c r="A8" s="601"/>
      <c r="B8" s="702" t="s">
        <v>508</v>
      </c>
      <c r="C8" s="115"/>
      <c r="D8" s="116"/>
      <c r="E8" s="116"/>
      <c r="F8" s="116"/>
      <c r="G8" s="116"/>
      <c r="H8" s="116"/>
      <c r="I8" s="116"/>
      <c r="J8" s="116"/>
      <c r="K8" s="116"/>
      <c r="L8" s="117"/>
      <c r="M8" s="118"/>
    </row>
    <row r="9" spans="1:13" ht="39" customHeight="1" x14ac:dyDescent="0.25">
      <c r="A9" s="601"/>
      <c r="B9" s="596"/>
      <c r="C9" s="701"/>
      <c r="D9" s="552"/>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33.75" customHeight="1" x14ac:dyDescent="0.25">
      <c r="A11" s="601"/>
      <c r="B11" s="123" t="s">
        <v>510</v>
      </c>
      <c r="C11" s="610" t="s">
        <v>684</v>
      </c>
      <c r="D11" s="555"/>
      <c r="E11" s="555"/>
      <c r="F11" s="555"/>
      <c r="G11" s="555"/>
      <c r="H11" s="555"/>
      <c r="I11" s="555"/>
      <c r="J11" s="555"/>
      <c r="K11" s="555"/>
      <c r="L11" s="555"/>
      <c r="M11" s="611"/>
    </row>
    <row r="12" spans="1:13" ht="357" customHeight="1" x14ac:dyDescent="0.25">
      <c r="A12" s="601"/>
      <c r="B12" s="123" t="s">
        <v>606</v>
      </c>
      <c r="C12" s="700" t="s">
        <v>685</v>
      </c>
      <c r="D12" s="562"/>
      <c r="E12" s="562"/>
      <c r="F12" s="562"/>
      <c r="G12" s="562"/>
      <c r="H12" s="562"/>
      <c r="I12" s="562"/>
      <c r="J12" s="562"/>
      <c r="K12" s="562"/>
      <c r="L12" s="562"/>
      <c r="M12" s="589"/>
    </row>
    <row r="13" spans="1:13" ht="31.5" customHeight="1" x14ac:dyDescent="0.25">
      <c r="A13" s="601"/>
      <c r="B13" s="123" t="s">
        <v>608</v>
      </c>
      <c r="C13" s="608" t="s">
        <v>272</v>
      </c>
      <c r="D13" s="562"/>
      <c r="E13" s="562"/>
      <c r="F13" s="562"/>
      <c r="G13" s="562"/>
      <c r="H13" s="562"/>
      <c r="I13" s="562"/>
      <c r="J13" s="562"/>
      <c r="K13" s="562"/>
      <c r="L13" s="562"/>
      <c r="M13" s="589"/>
    </row>
    <row r="14" spans="1:13" ht="65.25" customHeight="1" x14ac:dyDescent="0.25">
      <c r="A14" s="605"/>
      <c r="B14" s="702" t="s">
        <v>609</v>
      </c>
      <c r="C14" s="608" t="s">
        <v>65</v>
      </c>
      <c r="D14" s="607"/>
      <c r="E14" s="260" t="s">
        <v>108</v>
      </c>
      <c r="F14" s="651" t="s">
        <v>686</v>
      </c>
      <c r="G14" s="562"/>
      <c r="H14" s="562"/>
      <c r="I14" s="562"/>
      <c r="J14" s="562"/>
      <c r="K14" s="562"/>
      <c r="L14" s="562"/>
      <c r="M14" s="589"/>
    </row>
    <row r="15" spans="1:13" ht="15.75" customHeight="1" x14ac:dyDescent="0.25">
      <c r="A15" s="322"/>
      <c r="B15" s="681"/>
      <c r="C15" s="608"/>
      <c r="D15" s="562"/>
      <c r="E15" s="562"/>
      <c r="F15" s="562"/>
      <c r="G15" s="562"/>
      <c r="H15" s="562"/>
      <c r="I15" s="562"/>
      <c r="J15" s="562"/>
      <c r="K15" s="562"/>
      <c r="L15" s="562"/>
      <c r="M15" s="589"/>
    </row>
    <row r="16" spans="1:13" ht="15.75" customHeight="1" x14ac:dyDescent="0.25">
      <c r="A16" s="600" t="s">
        <v>512</v>
      </c>
      <c r="B16" s="102" t="s">
        <v>229</v>
      </c>
      <c r="C16" s="608" t="s">
        <v>687</v>
      </c>
      <c r="D16" s="562"/>
      <c r="E16" s="562"/>
      <c r="F16" s="562"/>
      <c r="G16" s="562"/>
      <c r="H16" s="562"/>
      <c r="I16" s="562"/>
      <c r="J16" s="562"/>
      <c r="K16" s="562"/>
      <c r="L16" s="562"/>
      <c r="M16" s="589"/>
    </row>
    <row r="17" spans="1:13" ht="29.25" customHeight="1" x14ac:dyDescent="0.25">
      <c r="A17" s="601"/>
      <c r="B17" s="102" t="s">
        <v>611</v>
      </c>
      <c r="C17" s="610" t="s">
        <v>314</v>
      </c>
      <c r="D17" s="555"/>
      <c r="E17" s="555"/>
      <c r="F17" s="555"/>
      <c r="G17" s="555"/>
      <c r="H17" s="555"/>
      <c r="I17" s="555"/>
      <c r="J17" s="555"/>
      <c r="K17" s="555"/>
      <c r="L17" s="555"/>
      <c r="M17" s="611"/>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90"/>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t="s">
        <v>524</v>
      </c>
      <c r="E23" s="136" t="s">
        <v>525</v>
      </c>
      <c r="F23" s="323" t="s">
        <v>662</v>
      </c>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t="s">
        <v>524</v>
      </c>
      <c r="K26" s="142"/>
      <c r="L26" s="92"/>
      <c r="M26" s="119"/>
    </row>
    <row r="27" spans="1:13" ht="15.75" customHeight="1" x14ac:dyDescent="0.25">
      <c r="A27" s="601"/>
      <c r="B27" s="596"/>
      <c r="C27" s="134" t="s">
        <v>531</v>
      </c>
      <c r="D27" s="143"/>
      <c r="E27" s="92"/>
      <c r="F27" s="136" t="s">
        <v>532</v>
      </c>
      <c r="G27" s="90"/>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324">
        <v>16</v>
      </c>
      <c r="E30" s="142"/>
      <c r="F30" s="152" t="s">
        <v>535</v>
      </c>
      <c r="G30" s="88">
        <v>2020</v>
      </c>
      <c r="H30" s="142"/>
      <c r="I30" s="152" t="s">
        <v>536</v>
      </c>
      <c r="J30" s="153" t="s">
        <v>664</v>
      </c>
      <c r="K30" s="124"/>
      <c r="L30" s="154"/>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90">
        <v>2026</v>
      </c>
      <c r="E33" s="161"/>
      <c r="F33" s="142" t="s">
        <v>539</v>
      </c>
      <c r="G33" s="51">
        <v>2035</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142" t="s">
        <v>542</v>
      </c>
      <c r="E36" s="142"/>
      <c r="F36" s="142" t="s">
        <v>543</v>
      </c>
      <c r="G36" s="142"/>
      <c r="H36" s="93" t="s">
        <v>544</v>
      </c>
      <c r="I36" s="93"/>
      <c r="J36" s="93" t="s">
        <v>545</v>
      </c>
      <c r="K36" s="142"/>
      <c r="L36" s="142" t="s">
        <v>546</v>
      </c>
      <c r="M36" s="167"/>
    </row>
    <row r="37" spans="1:13" ht="15.75" customHeight="1" x14ac:dyDescent="0.25">
      <c r="A37" s="601"/>
      <c r="B37" s="596"/>
      <c r="C37" s="134"/>
      <c r="D37" s="631"/>
      <c r="E37" s="563"/>
      <c r="F37" s="631"/>
      <c r="G37" s="563"/>
      <c r="H37" s="631"/>
      <c r="I37" s="563"/>
      <c r="J37" s="631">
        <v>16</v>
      </c>
      <c r="K37" s="563"/>
      <c r="L37" s="631">
        <v>16</v>
      </c>
      <c r="M37" s="563"/>
    </row>
    <row r="38" spans="1:13" ht="15.75" customHeight="1" x14ac:dyDescent="0.25">
      <c r="A38" s="601"/>
      <c r="B38" s="596"/>
      <c r="C38" s="134"/>
      <c r="D38" s="142" t="s">
        <v>547</v>
      </c>
      <c r="E38" s="142"/>
      <c r="F38" s="142" t="s">
        <v>548</v>
      </c>
      <c r="G38" s="142"/>
      <c r="H38" s="93" t="s">
        <v>549</v>
      </c>
      <c r="I38" s="93"/>
      <c r="J38" s="93" t="s">
        <v>550</v>
      </c>
      <c r="K38" s="142"/>
      <c r="L38" s="142" t="s">
        <v>551</v>
      </c>
      <c r="M38" s="133"/>
    </row>
    <row r="39" spans="1:13" ht="15.75" customHeight="1" x14ac:dyDescent="0.25">
      <c r="A39" s="601"/>
      <c r="B39" s="596"/>
      <c r="C39" s="134"/>
      <c r="D39" s="631">
        <v>16</v>
      </c>
      <c r="E39" s="563"/>
      <c r="F39" s="631">
        <v>16</v>
      </c>
      <c r="G39" s="563"/>
      <c r="H39" s="631">
        <v>16</v>
      </c>
      <c r="I39" s="563"/>
      <c r="J39" s="631">
        <v>16</v>
      </c>
      <c r="K39" s="563"/>
      <c r="L39" s="631">
        <v>16</v>
      </c>
      <c r="M39" s="563"/>
    </row>
    <row r="40" spans="1:13" ht="15.75" customHeight="1" x14ac:dyDescent="0.25">
      <c r="A40" s="601"/>
      <c r="B40" s="596"/>
      <c r="C40" s="134"/>
      <c r="D40" s="142" t="s">
        <v>552</v>
      </c>
      <c r="E40" s="142"/>
      <c r="F40" s="142" t="s">
        <v>553</v>
      </c>
      <c r="G40" s="142"/>
      <c r="H40" s="93" t="s">
        <v>554</v>
      </c>
      <c r="I40" s="93"/>
      <c r="J40" s="93" t="s">
        <v>555</v>
      </c>
      <c r="K40" s="142"/>
      <c r="L40" s="142" t="s">
        <v>556</v>
      </c>
      <c r="M40" s="133"/>
    </row>
    <row r="41" spans="1:13" ht="15.75" customHeight="1" x14ac:dyDescent="0.25">
      <c r="A41" s="601"/>
      <c r="B41" s="596"/>
      <c r="C41" s="134"/>
      <c r="D41" s="631">
        <v>16</v>
      </c>
      <c r="E41" s="563"/>
      <c r="F41" s="631">
        <v>16</v>
      </c>
      <c r="G41" s="563"/>
      <c r="H41" s="631">
        <v>16</v>
      </c>
      <c r="I41" s="563"/>
      <c r="J41" s="168"/>
      <c r="K41" s="154"/>
      <c r="L41" s="168"/>
      <c r="M41" s="169"/>
    </row>
    <row r="42" spans="1:13" ht="15.75" customHeight="1" x14ac:dyDescent="0.25">
      <c r="A42" s="601"/>
      <c r="B42" s="596"/>
      <c r="C42" s="134"/>
      <c r="D42" s="170" t="s">
        <v>556</v>
      </c>
      <c r="E42" s="124"/>
      <c r="F42" s="170" t="s">
        <v>557</v>
      </c>
      <c r="G42" s="124"/>
      <c r="H42" s="171"/>
      <c r="I42" s="148"/>
      <c r="J42" s="171"/>
      <c r="K42" s="148"/>
      <c r="L42" s="171"/>
      <c r="M42" s="149"/>
    </row>
    <row r="43" spans="1:13" ht="15.75" customHeight="1" x14ac:dyDescent="0.25">
      <c r="A43" s="601"/>
      <c r="B43" s="596"/>
      <c r="C43" s="134"/>
      <c r="D43" s="168"/>
      <c r="E43" s="154"/>
      <c r="F43" s="703">
        <v>160</v>
      </c>
      <c r="G43" s="563"/>
      <c r="H43" s="697"/>
      <c r="I43" s="698"/>
      <c r="J43" s="172"/>
      <c r="K43" s="142"/>
      <c r="L43" s="172"/>
      <c r="M43" s="155"/>
    </row>
    <row r="44" spans="1:13" ht="15.75" customHeight="1" x14ac:dyDescent="0.25">
      <c r="A44" s="601"/>
      <c r="B44" s="596"/>
      <c r="C44" s="173"/>
      <c r="D44" s="170"/>
      <c r="E44" s="124"/>
      <c r="F44" s="170"/>
      <c r="G44" s="124"/>
      <c r="H44" s="174"/>
      <c r="I44" s="139"/>
      <c r="J44" s="174"/>
      <c r="K44" s="139"/>
      <c r="L44" s="174"/>
      <c r="M44" s="140"/>
    </row>
    <row r="45" spans="1:13" ht="18" customHeight="1" x14ac:dyDescent="0.25">
      <c r="A45" s="601"/>
      <c r="B45" s="595"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c r="H46" s="621"/>
      <c r="I46" s="621"/>
      <c r="J46" s="622"/>
      <c r="K46" s="179" t="s">
        <v>626</v>
      </c>
      <c r="L46" s="624"/>
      <c r="M46" s="625"/>
    </row>
    <row r="47" spans="1:13" ht="15.75" customHeight="1" x14ac:dyDescent="0.25">
      <c r="A47" s="601"/>
      <c r="B47" s="596"/>
      <c r="C47" s="176"/>
      <c r="D47" s="96"/>
      <c r="E47" s="90" t="s">
        <v>524</v>
      </c>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72" customHeight="1" x14ac:dyDescent="0.25">
      <c r="A49" s="601"/>
      <c r="B49" s="123" t="s">
        <v>560</v>
      </c>
      <c r="C49" s="608" t="s">
        <v>688</v>
      </c>
      <c r="D49" s="562"/>
      <c r="E49" s="562"/>
      <c r="F49" s="562"/>
      <c r="G49" s="562"/>
      <c r="H49" s="562"/>
      <c r="I49" s="562"/>
      <c r="J49" s="562"/>
      <c r="K49" s="562"/>
      <c r="L49" s="562"/>
      <c r="M49" s="589"/>
    </row>
    <row r="50" spans="1:13" ht="15.75" customHeight="1" x14ac:dyDescent="0.25">
      <c r="A50" s="601"/>
      <c r="B50" s="102" t="s">
        <v>561</v>
      </c>
      <c r="C50" s="608" t="s">
        <v>666</v>
      </c>
      <c r="D50" s="562"/>
      <c r="E50" s="562"/>
      <c r="F50" s="562"/>
      <c r="G50" s="562"/>
      <c r="H50" s="562"/>
      <c r="I50" s="562"/>
      <c r="J50" s="562"/>
      <c r="K50" s="562"/>
      <c r="L50" s="562"/>
      <c r="M50" s="589"/>
    </row>
    <row r="51" spans="1:13" ht="15" customHeight="1" x14ac:dyDescent="0.25">
      <c r="A51" s="601"/>
      <c r="B51" s="102" t="s">
        <v>563</v>
      </c>
      <c r="C51" s="608">
        <v>10</v>
      </c>
      <c r="D51" s="562"/>
      <c r="E51" s="562"/>
      <c r="F51" s="562"/>
      <c r="G51" s="562"/>
      <c r="H51" s="562"/>
      <c r="I51" s="562"/>
      <c r="J51" s="562"/>
      <c r="K51" s="562"/>
      <c r="L51" s="562"/>
      <c r="M51" s="589"/>
    </row>
    <row r="52" spans="1:13" ht="15.75" customHeight="1" x14ac:dyDescent="0.25">
      <c r="A52" s="605"/>
      <c r="B52" s="102" t="s">
        <v>565</v>
      </c>
      <c r="C52" s="628">
        <v>46417</v>
      </c>
      <c r="D52" s="562"/>
      <c r="E52" s="562"/>
      <c r="F52" s="562"/>
      <c r="G52" s="562"/>
      <c r="H52" s="562"/>
      <c r="I52" s="562"/>
      <c r="J52" s="562"/>
      <c r="K52" s="562"/>
      <c r="L52" s="562"/>
      <c r="M52" s="589"/>
    </row>
    <row r="53" spans="1:13" ht="15.75" customHeight="1" x14ac:dyDescent="0.25">
      <c r="A53" s="603" t="s">
        <v>566</v>
      </c>
      <c r="B53" s="181" t="s">
        <v>567</v>
      </c>
      <c r="C53" s="608" t="s">
        <v>303</v>
      </c>
      <c r="D53" s="562"/>
      <c r="E53" s="562"/>
      <c r="F53" s="562"/>
      <c r="G53" s="562"/>
      <c r="H53" s="562"/>
      <c r="I53" s="562"/>
      <c r="J53" s="562"/>
      <c r="K53" s="562"/>
      <c r="L53" s="562"/>
      <c r="M53" s="589"/>
    </row>
    <row r="54" spans="1:13" ht="15.75" customHeight="1" x14ac:dyDescent="0.25">
      <c r="A54" s="601"/>
      <c r="B54" s="181" t="s">
        <v>569</v>
      </c>
      <c r="C54" s="608" t="s">
        <v>667</v>
      </c>
      <c r="D54" s="562"/>
      <c r="E54" s="562"/>
      <c r="F54" s="562"/>
      <c r="G54" s="562"/>
      <c r="H54" s="562"/>
      <c r="I54" s="562"/>
      <c r="J54" s="562"/>
      <c r="K54" s="562"/>
      <c r="L54" s="562"/>
      <c r="M54" s="589"/>
    </row>
    <row r="55" spans="1:13" ht="15.75" customHeight="1" x14ac:dyDescent="0.25">
      <c r="A55" s="601"/>
      <c r="B55" s="181" t="s">
        <v>571</v>
      </c>
      <c r="C55" s="608" t="s">
        <v>668</v>
      </c>
      <c r="D55" s="562"/>
      <c r="E55" s="562"/>
      <c r="F55" s="562"/>
      <c r="G55" s="562"/>
      <c r="H55" s="562"/>
      <c r="I55" s="562"/>
      <c r="J55" s="562"/>
      <c r="K55" s="562"/>
      <c r="L55" s="562"/>
      <c r="M55" s="589"/>
    </row>
    <row r="56" spans="1:13" ht="15.75" customHeight="1" x14ac:dyDescent="0.25">
      <c r="A56" s="601"/>
      <c r="B56" s="182" t="s">
        <v>572</v>
      </c>
      <c r="C56" s="608" t="s">
        <v>317</v>
      </c>
      <c r="D56" s="562"/>
      <c r="E56" s="562"/>
      <c r="F56" s="562"/>
      <c r="G56" s="562"/>
      <c r="H56" s="562"/>
      <c r="I56" s="562"/>
      <c r="J56" s="562"/>
      <c r="K56" s="562"/>
      <c r="L56" s="562"/>
      <c r="M56" s="589"/>
    </row>
    <row r="57" spans="1:13" ht="15.75" customHeight="1" x14ac:dyDescent="0.25">
      <c r="A57" s="601"/>
      <c r="B57" s="181" t="s">
        <v>573</v>
      </c>
      <c r="C57" s="608" t="s">
        <v>689</v>
      </c>
      <c r="D57" s="562"/>
      <c r="E57" s="562"/>
      <c r="F57" s="562"/>
      <c r="G57" s="562"/>
      <c r="H57" s="562"/>
      <c r="I57" s="562"/>
      <c r="J57" s="562"/>
      <c r="K57" s="562"/>
      <c r="L57" s="562"/>
      <c r="M57" s="589"/>
    </row>
    <row r="58" spans="1:13" ht="15.75" customHeight="1" x14ac:dyDescent="0.25">
      <c r="A58" s="604"/>
      <c r="B58" s="181" t="s">
        <v>574</v>
      </c>
      <c r="C58" s="608" t="s">
        <v>304</v>
      </c>
      <c r="D58" s="562"/>
      <c r="E58" s="562"/>
      <c r="F58" s="562"/>
      <c r="G58" s="562"/>
      <c r="H58" s="562"/>
      <c r="I58" s="562"/>
      <c r="J58" s="562"/>
      <c r="K58" s="562"/>
      <c r="L58" s="562"/>
      <c r="M58" s="589"/>
    </row>
    <row r="59" spans="1:13" ht="30.75" customHeight="1" x14ac:dyDescent="0.25">
      <c r="A59" s="603" t="s">
        <v>576</v>
      </c>
      <c r="B59" s="183" t="s">
        <v>577</v>
      </c>
      <c r="C59" s="608" t="s">
        <v>483</v>
      </c>
      <c r="D59" s="562"/>
      <c r="E59" s="562"/>
      <c r="F59" s="562"/>
      <c r="G59" s="562"/>
      <c r="H59" s="562"/>
      <c r="I59" s="562"/>
      <c r="J59" s="562"/>
      <c r="K59" s="562"/>
      <c r="L59" s="562"/>
      <c r="M59" s="589"/>
    </row>
    <row r="60" spans="1:13" ht="15.75" customHeight="1" x14ac:dyDescent="0.25">
      <c r="A60" s="601"/>
      <c r="B60" s="183" t="s">
        <v>578</v>
      </c>
      <c r="C60" s="608" t="s">
        <v>579</v>
      </c>
      <c r="D60" s="562"/>
      <c r="E60" s="562"/>
      <c r="F60" s="562"/>
      <c r="G60" s="562"/>
      <c r="H60" s="562"/>
      <c r="I60" s="562"/>
      <c r="J60" s="562"/>
      <c r="K60" s="562"/>
      <c r="L60" s="562"/>
      <c r="M60" s="589"/>
    </row>
    <row r="61" spans="1:13" ht="15.75" customHeight="1" x14ac:dyDescent="0.25">
      <c r="A61" s="605"/>
      <c r="B61" s="184" t="s">
        <v>243</v>
      </c>
      <c r="C61" s="608" t="s">
        <v>668</v>
      </c>
      <c r="D61" s="562"/>
      <c r="E61" s="562"/>
      <c r="F61" s="562"/>
      <c r="G61" s="562"/>
      <c r="H61" s="562"/>
      <c r="I61" s="562"/>
      <c r="J61" s="562"/>
      <c r="K61" s="562"/>
      <c r="L61" s="562"/>
      <c r="M61" s="589"/>
    </row>
    <row r="62" spans="1:13" ht="60" customHeight="1" x14ac:dyDescent="0.25">
      <c r="A62" s="185" t="s">
        <v>248</v>
      </c>
      <c r="B62" s="186" t="s">
        <v>248</v>
      </c>
      <c r="C62" s="613" t="s">
        <v>690</v>
      </c>
      <c r="D62" s="614"/>
      <c r="E62" s="614"/>
      <c r="F62" s="614"/>
      <c r="G62" s="614"/>
      <c r="H62" s="614"/>
      <c r="I62" s="614"/>
      <c r="J62" s="614"/>
      <c r="K62" s="614"/>
      <c r="L62" s="614"/>
      <c r="M62" s="615"/>
    </row>
  </sheetData>
  <mergeCells count="66">
    <mergeCell ref="C60:M60"/>
    <mergeCell ref="C61:M61"/>
    <mergeCell ref="C62:M62"/>
    <mergeCell ref="B32:B34"/>
    <mergeCell ref="D37:E37"/>
    <mergeCell ref="F37:G37"/>
    <mergeCell ref="H37:I37"/>
    <mergeCell ref="J37:K37"/>
    <mergeCell ref="L37:M37"/>
    <mergeCell ref="D39:E39"/>
    <mergeCell ref="C55:M55"/>
    <mergeCell ref="C56:M56"/>
    <mergeCell ref="C57:M57"/>
    <mergeCell ref="C58:M58"/>
    <mergeCell ref="C59:M59"/>
    <mergeCell ref="F43:G43"/>
    <mergeCell ref="A16:A52"/>
    <mergeCell ref="A53:A58"/>
    <mergeCell ref="A59:A61"/>
    <mergeCell ref="A2:A14"/>
    <mergeCell ref="B8:B10"/>
    <mergeCell ref="B14:B15"/>
    <mergeCell ref="B18:B24"/>
    <mergeCell ref="B25:B28"/>
    <mergeCell ref="B35:B44"/>
    <mergeCell ref="B45:B48"/>
    <mergeCell ref="C15:M15"/>
    <mergeCell ref="C16:M16"/>
    <mergeCell ref="C17:M17"/>
    <mergeCell ref="C9:D9"/>
    <mergeCell ref="F9:G9"/>
    <mergeCell ref="I9:J9"/>
    <mergeCell ref="C10:D10"/>
    <mergeCell ref="F10:G10"/>
    <mergeCell ref="I10:J10"/>
    <mergeCell ref="C11:M11"/>
    <mergeCell ref="I7:M7"/>
    <mergeCell ref="C12:M12"/>
    <mergeCell ref="C13:M13"/>
    <mergeCell ref="C14:D14"/>
    <mergeCell ref="F14:M14"/>
    <mergeCell ref="C5:M5"/>
    <mergeCell ref="C6:K6"/>
    <mergeCell ref="B1:M1"/>
    <mergeCell ref="C2:M2"/>
    <mergeCell ref="C3:M3"/>
    <mergeCell ref="D4:E4"/>
    <mergeCell ref="F4:G4"/>
    <mergeCell ref="I4:M4"/>
    <mergeCell ref="H43:I43"/>
    <mergeCell ref="C53:M53"/>
    <mergeCell ref="C54:M54"/>
    <mergeCell ref="F46:F47"/>
    <mergeCell ref="G46:J47"/>
    <mergeCell ref="L46:M47"/>
    <mergeCell ref="C49:M49"/>
    <mergeCell ref="C50:M50"/>
    <mergeCell ref="C51:M51"/>
    <mergeCell ref="C52:M52"/>
    <mergeCell ref="J39:K39"/>
    <mergeCell ref="L39:M39"/>
    <mergeCell ref="F39:G39"/>
    <mergeCell ref="H39:I39"/>
    <mergeCell ref="D41:E41"/>
    <mergeCell ref="F41:G41"/>
    <mergeCell ref="H41:I41"/>
  </mergeCells>
  <dataValidations count="1">
    <dataValidation type="list" allowBlank="1" showErrorMessage="1" sqref="I7" xr:uid="{00000000-0002-0000-0A00-000000000000}">
      <formula1>INDIRECT($C$7)</formula1>
    </dataValidation>
  </dataValidation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M62"/>
  <sheetViews>
    <sheetView workbookViewId="0">
      <selection activeCell="C2" sqref="C2:M2"/>
    </sheetView>
  </sheetViews>
  <sheetFormatPr baseColWidth="10" defaultColWidth="14.42578125" defaultRowHeight="15" customHeight="1" x14ac:dyDescent="0.25"/>
  <cols>
    <col min="1" max="1" width="25.140625" customWidth="1"/>
    <col min="2" max="2" width="39.140625" customWidth="1"/>
    <col min="3" max="3" width="11.42578125" customWidth="1"/>
    <col min="4" max="4" width="21.140625" customWidth="1"/>
    <col min="5" max="13" width="11.42578125" customWidth="1"/>
  </cols>
  <sheetData>
    <row r="1" spans="1:13" ht="15.75" customHeight="1" x14ac:dyDescent="0.25">
      <c r="A1" s="97"/>
      <c r="B1" s="98" t="s">
        <v>691</v>
      </c>
      <c r="C1" s="99"/>
      <c r="D1" s="99"/>
      <c r="E1" s="99"/>
      <c r="F1" s="99"/>
      <c r="G1" s="99"/>
      <c r="H1" s="99"/>
      <c r="I1" s="99"/>
      <c r="J1" s="99"/>
      <c r="K1" s="99"/>
      <c r="L1" s="99"/>
      <c r="M1" s="100"/>
    </row>
    <row r="2" spans="1:13" ht="43.5" customHeight="1" x14ac:dyDescent="0.25">
      <c r="A2" s="603" t="s">
        <v>502</v>
      </c>
      <c r="B2" s="101" t="s">
        <v>503</v>
      </c>
      <c r="C2" s="704" t="s">
        <v>319</v>
      </c>
      <c r="D2" s="557"/>
      <c r="E2" s="557"/>
      <c r="F2" s="557"/>
      <c r="G2" s="557"/>
      <c r="H2" s="557"/>
      <c r="I2" s="557"/>
      <c r="J2" s="557"/>
      <c r="K2" s="557"/>
      <c r="L2" s="557"/>
      <c r="M2" s="687"/>
    </row>
    <row r="3" spans="1:13" ht="15.75" customHeight="1" x14ac:dyDescent="0.25">
      <c r="A3" s="601"/>
      <c r="B3" s="102" t="s">
        <v>603</v>
      </c>
      <c r="C3" s="608" t="s">
        <v>272</v>
      </c>
      <c r="D3" s="562"/>
      <c r="E3" s="562"/>
      <c r="F3" s="562"/>
      <c r="G3" s="562"/>
      <c r="H3" s="562"/>
      <c r="I3" s="562"/>
      <c r="J3" s="562"/>
      <c r="K3" s="562"/>
      <c r="L3" s="562"/>
      <c r="M3" s="589"/>
    </row>
    <row r="4" spans="1:13" ht="78.75" customHeight="1" x14ac:dyDescent="0.25">
      <c r="A4" s="601"/>
      <c r="B4" s="111" t="s">
        <v>239</v>
      </c>
      <c r="C4" s="105" t="s">
        <v>93</v>
      </c>
      <c r="D4" s="651"/>
      <c r="E4" s="563"/>
      <c r="F4" s="590" t="s">
        <v>240</v>
      </c>
      <c r="G4" s="563"/>
      <c r="H4" s="108">
        <v>121</v>
      </c>
      <c r="I4" s="651" t="s">
        <v>692</v>
      </c>
      <c r="J4" s="562"/>
      <c r="K4" s="562"/>
      <c r="L4" s="562"/>
      <c r="M4" s="589"/>
    </row>
    <row r="5" spans="1:13" ht="15.75" customHeight="1" x14ac:dyDescent="0.25">
      <c r="A5" s="601"/>
      <c r="B5" s="111" t="s">
        <v>505</v>
      </c>
      <c r="C5" s="608" t="s">
        <v>682</v>
      </c>
      <c r="D5" s="562"/>
      <c r="E5" s="562"/>
      <c r="F5" s="562"/>
      <c r="G5" s="562"/>
      <c r="H5" s="562"/>
      <c r="I5" s="562"/>
      <c r="J5" s="562"/>
      <c r="K5" s="562"/>
      <c r="L5" s="562"/>
      <c r="M5" s="589"/>
    </row>
    <row r="6" spans="1:13" ht="15.75" customHeight="1" x14ac:dyDescent="0.25">
      <c r="A6" s="601"/>
      <c r="B6" s="111" t="s">
        <v>506</v>
      </c>
      <c r="C6" s="608" t="s">
        <v>683</v>
      </c>
      <c r="D6" s="562"/>
      <c r="E6" s="562"/>
      <c r="F6" s="562"/>
      <c r="G6" s="562"/>
      <c r="H6" s="562"/>
      <c r="I6" s="562"/>
      <c r="J6" s="562"/>
      <c r="K6" s="607"/>
      <c r="L6" s="109"/>
      <c r="M6" s="110"/>
    </row>
    <row r="7" spans="1:13" ht="43.5" customHeight="1" x14ac:dyDescent="0.25">
      <c r="A7" s="601"/>
      <c r="B7" s="123" t="s">
        <v>507</v>
      </c>
      <c r="C7" s="606" t="s">
        <v>25</v>
      </c>
      <c r="D7" s="607"/>
      <c r="E7" s="112"/>
      <c r="F7" s="112"/>
      <c r="G7" s="113"/>
      <c r="H7" s="114" t="s">
        <v>243</v>
      </c>
      <c r="I7" s="594" t="s">
        <v>42</v>
      </c>
      <c r="J7" s="562"/>
      <c r="K7" s="562"/>
      <c r="L7" s="562"/>
      <c r="M7" s="589"/>
    </row>
    <row r="8" spans="1:13" ht="15.75" customHeight="1" x14ac:dyDescent="0.25">
      <c r="A8" s="601"/>
      <c r="B8" s="702" t="s">
        <v>508</v>
      </c>
      <c r="C8" s="705"/>
      <c r="D8" s="693"/>
      <c r="E8" s="116"/>
      <c r="F8" s="116"/>
      <c r="G8" s="116"/>
      <c r="H8" s="116"/>
      <c r="I8" s="116"/>
      <c r="J8" s="116"/>
      <c r="K8" s="116"/>
      <c r="L8" s="117"/>
      <c r="M8" s="118"/>
    </row>
    <row r="9" spans="1:13" ht="15.75" customHeight="1" x14ac:dyDescent="0.25">
      <c r="A9" s="601"/>
      <c r="B9" s="596"/>
      <c r="C9" s="694"/>
      <c r="D9" s="695"/>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42.75" customHeight="1" x14ac:dyDescent="0.25">
      <c r="A11" s="601"/>
      <c r="B11" s="123" t="s">
        <v>510</v>
      </c>
      <c r="C11" s="706" t="s">
        <v>693</v>
      </c>
      <c r="D11" s="557"/>
      <c r="E11" s="557"/>
      <c r="F11" s="557"/>
      <c r="G11" s="557"/>
      <c r="H11" s="557"/>
      <c r="I11" s="557"/>
      <c r="J11" s="557"/>
      <c r="K11" s="557"/>
      <c r="L11" s="557"/>
      <c r="M11" s="687"/>
    </row>
    <row r="12" spans="1:13" ht="50.25" customHeight="1" x14ac:dyDescent="0.25">
      <c r="A12" s="601"/>
      <c r="B12" s="123" t="s">
        <v>606</v>
      </c>
      <c r="C12" s="627" t="s">
        <v>694</v>
      </c>
      <c r="D12" s="562"/>
      <c r="E12" s="562"/>
      <c r="F12" s="562"/>
      <c r="G12" s="562"/>
      <c r="H12" s="562"/>
      <c r="I12" s="562"/>
      <c r="J12" s="562"/>
      <c r="K12" s="562"/>
      <c r="L12" s="562"/>
      <c r="M12" s="589"/>
    </row>
    <row r="13" spans="1:13" ht="30.75" customHeight="1" x14ac:dyDescent="0.25">
      <c r="A13" s="601"/>
      <c r="B13" s="102" t="s">
        <v>608</v>
      </c>
      <c r="C13" s="608" t="s">
        <v>272</v>
      </c>
      <c r="D13" s="562"/>
      <c r="E13" s="562"/>
      <c r="F13" s="562"/>
      <c r="G13" s="562"/>
      <c r="H13" s="562"/>
      <c r="I13" s="562"/>
      <c r="J13" s="562"/>
      <c r="K13" s="562"/>
      <c r="L13" s="562"/>
      <c r="M13" s="589"/>
    </row>
    <row r="14" spans="1:13" ht="61.5" customHeight="1" x14ac:dyDescent="0.25">
      <c r="A14" s="601"/>
      <c r="B14" s="702" t="s">
        <v>609</v>
      </c>
      <c r="C14" s="608" t="s">
        <v>65</v>
      </c>
      <c r="D14" s="607"/>
      <c r="E14" s="260" t="s">
        <v>108</v>
      </c>
      <c r="F14" s="627" t="s">
        <v>686</v>
      </c>
      <c r="G14" s="562"/>
      <c r="H14" s="562"/>
      <c r="I14" s="562"/>
      <c r="J14" s="562"/>
      <c r="K14" s="562"/>
      <c r="L14" s="562"/>
      <c r="M14" s="589"/>
    </row>
    <row r="15" spans="1:13" ht="15.75" customHeight="1" x14ac:dyDescent="0.25">
      <c r="A15" s="605"/>
      <c r="B15" s="681"/>
      <c r="C15" s="608"/>
      <c r="D15" s="562"/>
      <c r="E15" s="562"/>
      <c r="F15" s="562"/>
      <c r="G15" s="562"/>
      <c r="H15" s="562"/>
      <c r="I15" s="562"/>
      <c r="J15" s="562"/>
      <c r="K15" s="562"/>
      <c r="L15" s="562"/>
      <c r="M15" s="589"/>
    </row>
    <row r="16" spans="1:13" ht="15.75" customHeight="1" x14ac:dyDescent="0.25">
      <c r="A16" s="600" t="s">
        <v>512</v>
      </c>
      <c r="B16" s="102" t="s">
        <v>229</v>
      </c>
      <c r="C16" s="608" t="s">
        <v>695</v>
      </c>
      <c r="D16" s="562"/>
      <c r="E16" s="562"/>
      <c r="F16" s="562"/>
      <c r="G16" s="562"/>
      <c r="H16" s="562"/>
      <c r="I16" s="562"/>
      <c r="J16" s="562"/>
      <c r="K16" s="562"/>
      <c r="L16" s="562"/>
      <c r="M16" s="589"/>
    </row>
    <row r="17" spans="1:13" ht="34.5" customHeight="1" x14ac:dyDescent="0.25">
      <c r="A17" s="601"/>
      <c r="B17" s="102" t="s">
        <v>611</v>
      </c>
      <c r="C17" s="608" t="s">
        <v>320</v>
      </c>
      <c r="D17" s="562"/>
      <c r="E17" s="562"/>
      <c r="F17" s="562"/>
      <c r="G17" s="562"/>
      <c r="H17" s="562"/>
      <c r="I17" s="562"/>
      <c r="J17" s="562"/>
      <c r="K17" s="562"/>
      <c r="L17" s="562"/>
      <c r="M17" s="589"/>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108" t="s">
        <v>663</v>
      </c>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120"/>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t="s">
        <v>524</v>
      </c>
      <c r="K26" s="142"/>
      <c r="L26" s="92"/>
      <c r="M26" s="119"/>
    </row>
    <row r="27" spans="1:13" ht="15.75" customHeight="1" x14ac:dyDescent="0.25">
      <c r="A27" s="601"/>
      <c r="B27" s="596"/>
      <c r="C27" s="134" t="s">
        <v>531</v>
      </c>
      <c r="D27" s="143"/>
      <c r="E27" s="92"/>
      <c r="F27" s="136" t="s">
        <v>532</v>
      </c>
      <c r="G27" s="88"/>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90">
        <v>300</v>
      </c>
      <c r="E30" s="142"/>
      <c r="F30" s="152" t="s">
        <v>535</v>
      </c>
      <c r="G30" s="88">
        <v>2020</v>
      </c>
      <c r="H30" s="142"/>
      <c r="I30" s="152" t="s">
        <v>536</v>
      </c>
      <c r="J30" s="631" t="s">
        <v>664</v>
      </c>
      <c r="K30" s="562"/>
      <c r="L30" s="563"/>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160">
        <v>2026</v>
      </c>
      <c r="E33" s="161"/>
      <c r="F33" s="142" t="s">
        <v>539</v>
      </c>
      <c r="G33" s="51">
        <v>2035</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142" t="s">
        <v>542</v>
      </c>
      <c r="E36" s="142"/>
      <c r="F36" s="142" t="s">
        <v>543</v>
      </c>
      <c r="G36" s="142"/>
      <c r="H36" s="93" t="s">
        <v>544</v>
      </c>
      <c r="I36" s="93"/>
      <c r="J36" s="93" t="s">
        <v>545</v>
      </c>
      <c r="K36" s="142"/>
      <c r="L36" s="142" t="s">
        <v>546</v>
      </c>
      <c r="M36" s="167"/>
    </row>
    <row r="37" spans="1:13" ht="15.75" customHeight="1" x14ac:dyDescent="0.25">
      <c r="A37" s="601"/>
      <c r="B37" s="596"/>
      <c r="C37" s="134"/>
      <c r="D37" s="153"/>
      <c r="E37" s="154"/>
      <c r="F37" s="153"/>
      <c r="G37" s="154"/>
      <c r="H37" s="153"/>
      <c r="I37" s="154"/>
      <c r="J37" s="153">
        <v>500</v>
      </c>
      <c r="K37" s="154"/>
      <c r="L37" s="153">
        <v>500</v>
      </c>
      <c r="M37" s="169"/>
    </row>
    <row r="38" spans="1:13" ht="15.75" customHeight="1" x14ac:dyDescent="0.25">
      <c r="A38" s="601"/>
      <c r="B38" s="596"/>
      <c r="C38" s="134"/>
      <c r="D38" s="142" t="s">
        <v>547</v>
      </c>
      <c r="E38" s="142"/>
      <c r="F38" s="142" t="s">
        <v>548</v>
      </c>
      <c r="G38" s="142"/>
      <c r="H38" s="93" t="s">
        <v>549</v>
      </c>
      <c r="I38" s="93"/>
      <c r="J38" s="93" t="s">
        <v>550</v>
      </c>
      <c r="K38" s="142"/>
      <c r="L38" s="142" t="s">
        <v>551</v>
      </c>
      <c r="M38" s="133"/>
    </row>
    <row r="39" spans="1:13" ht="15.75" customHeight="1" x14ac:dyDescent="0.25">
      <c r="A39" s="601"/>
      <c r="B39" s="596"/>
      <c r="C39" s="134"/>
      <c r="D39" s="153">
        <v>500</v>
      </c>
      <c r="E39" s="154"/>
      <c r="F39" s="153">
        <v>500</v>
      </c>
      <c r="G39" s="154"/>
      <c r="H39" s="153">
        <v>500</v>
      </c>
      <c r="I39" s="154"/>
      <c r="J39" s="153">
        <v>500</v>
      </c>
      <c r="K39" s="154"/>
      <c r="L39" s="153">
        <v>500</v>
      </c>
      <c r="M39" s="169"/>
    </row>
    <row r="40" spans="1:13" ht="15.75" customHeight="1" x14ac:dyDescent="0.25">
      <c r="A40" s="601"/>
      <c r="B40" s="596"/>
      <c r="C40" s="134"/>
      <c r="D40" s="142" t="s">
        <v>552</v>
      </c>
      <c r="E40" s="142"/>
      <c r="F40" s="142" t="s">
        <v>553</v>
      </c>
      <c r="G40" s="142"/>
      <c r="H40" s="93" t="s">
        <v>554</v>
      </c>
      <c r="I40" s="93"/>
      <c r="J40" s="93" t="s">
        <v>555</v>
      </c>
      <c r="K40" s="142"/>
      <c r="L40" s="142" t="s">
        <v>556</v>
      </c>
      <c r="M40" s="133"/>
    </row>
    <row r="41" spans="1:13" ht="15.75" customHeight="1" x14ac:dyDescent="0.25">
      <c r="A41" s="601"/>
      <c r="B41" s="596"/>
      <c r="C41" s="134"/>
      <c r="D41" s="153">
        <v>500</v>
      </c>
      <c r="E41" s="154"/>
      <c r="F41" s="153">
        <v>500</v>
      </c>
      <c r="G41" s="154"/>
      <c r="H41" s="153">
        <v>500</v>
      </c>
      <c r="I41" s="154"/>
      <c r="J41" s="168"/>
      <c r="K41" s="154"/>
      <c r="L41" s="168"/>
      <c r="M41" s="169"/>
    </row>
    <row r="42" spans="1:13" ht="15.75" customHeight="1" x14ac:dyDescent="0.25">
      <c r="A42" s="601"/>
      <c r="B42" s="596"/>
      <c r="C42" s="134"/>
      <c r="D42" s="170" t="s">
        <v>556</v>
      </c>
      <c r="E42" s="124"/>
      <c r="F42" s="170" t="s">
        <v>557</v>
      </c>
      <c r="G42" s="124"/>
      <c r="H42" s="171"/>
      <c r="I42" s="148"/>
      <c r="J42" s="171"/>
      <c r="K42" s="148"/>
      <c r="L42" s="171"/>
      <c r="M42" s="149"/>
    </row>
    <row r="43" spans="1:13" ht="15.75" customHeight="1" x14ac:dyDescent="0.25">
      <c r="A43" s="601"/>
      <c r="B43" s="596"/>
      <c r="C43" s="134"/>
      <c r="D43" s="168"/>
      <c r="E43" s="154"/>
      <c r="F43" s="631">
        <v>5000</v>
      </c>
      <c r="G43" s="563"/>
      <c r="H43" s="697"/>
      <c r="I43" s="698"/>
      <c r="J43" s="172"/>
      <c r="K43" s="142"/>
      <c r="L43" s="172"/>
      <c r="M43" s="155"/>
    </row>
    <row r="44" spans="1:13" ht="15.75" customHeight="1" x14ac:dyDescent="0.25">
      <c r="A44" s="601"/>
      <c r="B44" s="596"/>
      <c r="C44" s="173"/>
      <c r="D44" s="170"/>
      <c r="E44" s="124"/>
      <c r="F44" s="170"/>
      <c r="G44" s="124"/>
      <c r="H44" s="174"/>
      <c r="I44" s="139"/>
      <c r="J44" s="174"/>
      <c r="K44" s="139"/>
      <c r="L44" s="174"/>
      <c r="M44" s="140"/>
    </row>
    <row r="45" spans="1:13" ht="18" customHeight="1" x14ac:dyDescent="0.25">
      <c r="A45" s="601"/>
      <c r="B45" s="595"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t="s">
        <v>696</v>
      </c>
      <c r="H46" s="621"/>
      <c r="I46" s="621"/>
      <c r="J46" s="622"/>
      <c r="K46" s="179" t="s">
        <v>626</v>
      </c>
      <c r="L46" s="624"/>
      <c r="M46" s="625"/>
    </row>
    <row r="47" spans="1:13" ht="15.75" customHeight="1" x14ac:dyDescent="0.25">
      <c r="A47" s="601"/>
      <c r="B47" s="596"/>
      <c r="C47" s="176"/>
      <c r="D47" s="96" t="s">
        <v>524</v>
      </c>
      <c r="E47" s="90"/>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76.5" customHeight="1" x14ac:dyDescent="0.25">
      <c r="A49" s="601"/>
      <c r="B49" s="123" t="s">
        <v>560</v>
      </c>
      <c r="C49" s="627" t="s">
        <v>697</v>
      </c>
      <c r="D49" s="562"/>
      <c r="E49" s="562"/>
      <c r="F49" s="562"/>
      <c r="G49" s="562"/>
      <c r="H49" s="562"/>
      <c r="I49" s="562"/>
      <c r="J49" s="562"/>
      <c r="K49" s="562"/>
      <c r="L49" s="562"/>
      <c r="M49" s="589"/>
    </row>
    <row r="50" spans="1:13" ht="30" customHeight="1" x14ac:dyDescent="0.25">
      <c r="A50" s="601"/>
      <c r="B50" s="102" t="s">
        <v>561</v>
      </c>
      <c r="C50" s="608" t="s">
        <v>666</v>
      </c>
      <c r="D50" s="562"/>
      <c r="E50" s="562"/>
      <c r="F50" s="562"/>
      <c r="G50" s="562"/>
      <c r="H50" s="562"/>
      <c r="I50" s="562"/>
      <c r="J50" s="562"/>
      <c r="K50" s="562"/>
      <c r="L50" s="562"/>
      <c r="M50" s="589"/>
    </row>
    <row r="51" spans="1:13" ht="37.5" customHeight="1" x14ac:dyDescent="0.25">
      <c r="A51" s="601"/>
      <c r="B51" s="102" t="s">
        <v>563</v>
      </c>
      <c r="C51" s="608" t="s">
        <v>564</v>
      </c>
      <c r="D51" s="562"/>
      <c r="E51" s="562"/>
      <c r="F51" s="562"/>
      <c r="G51" s="562"/>
      <c r="H51" s="562"/>
      <c r="I51" s="562"/>
      <c r="J51" s="562"/>
      <c r="K51" s="562"/>
      <c r="L51" s="562"/>
      <c r="M51" s="589"/>
    </row>
    <row r="52" spans="1:13" ht="15.75" customHeight="1" x14ac:dyDescent="0.25">
      <c r="A52" s="605"/>
      <c r="B52" s="102" t="s">
        <v>565</v>
      </c>
      <c r="C52" s="628">
        <v>46418</v>
      </c>
      <c r="D52" s="562"/>
      <c r="E52" s="562"/>
      <c r="F52" s="562"/>
      <c r="G52" s="562"/>
      <c r="H52" s="562"/>
      <c r="I52" s="562"/>
      <c r="J52" s="562"/>
      <c r="K52" s="562"/>
      <c r="L52" s="562"/>
      <c r="M52" s="589"/>
    </row>
    <row r="53" spans="1:13" ht="15.75" customHeight="1" x14ac:dyDescent="0.25">
      <c r="A53" s="603" t="s">
        <v>566</v>
      </c>
      <c r="B53" s="181" t="s">
        <v>567</v>
      </c>
      <c r="C53" s="608" t="s">
        <v>476</v>
      </c>
      <c r="D53" s="562"/>
      <c r="E53" s="562"/>
      <c r="F53" s="562"/>
      <c r="G53" s="562"/>
      <c r="H53" s="562"/>
      <c r="I53" s="562"/>
      <c r="J53" s="562"/>
      <c r="K53" s="562"/>
      <c r="L53" s="562"/>
      <c r="M53" s="589"/>
    </row>
    <row r="54" spans="1:13" ht="15.75" customHeight="1" x14ac:dyDescent="0.25">
      <c r="A54" s="601"/>
      <c r="B54" s="181" t="s">
        <v>569</v>
      </c>
      <c r="C54" s="608" t="s">
        <v>677</v>
      </c>
      <c r="D54" s="562"/>
      <c r="E54" s="562"/>
      <c r="F54" s="562"/>
      <c r="G54" s="562"/>
      <c r="H54" s="562"/>
      <c r="I54" s="562"/>
      <c r="J54" s="562"/>
      <c r="K54" s="562"/>
      <c r="L54" s="562"/>
      <c r="M54" s="589"/>
    </row>
    <row r="55" spans="1:13" ht="15.75" customHeight="1" x14ac:dyDescent="0.25">
      <c r="A55" s="601"/>
      <c r="B55" s="181" t="s">
        <v>571</v>
      </c>
      <c r="C55" s="608" t="s">
        <v>678</v>
      </c>
      <c r="D55" s="562"/>
      <c r="E55" s="562"/>
      <c r="F55" s="562"/>
      <c r="G55" s="562"/>
      <c r="H55" s="562"/>
      <c r="I55" s="562"/>
      <c r="J55" s="562"/>
      <c r="K55" s="562"/>
      <c r="L55" s="562"/>
      <c r="M55" s="589"/>
    </row>
    <row r="56" spans="1:13" ht="15.75" customHeight="1" x14ac:dyDescent="0.25">
      <c r="A56" s="601"/>
      <c r="B56" s="182" t="s">
        <v>572</v>
      </c>
      <c r="C56" s="608" t="s">
        <v>475</v>
      </c>
      <c r="D56" s="562"/>
      <c r="E56" s="562"/>
      <c r="F56" s="562"/>
      <c r="G56" s="562"/>
      <c r="H56" s="562"/>
      <c r="I56" s="562"/>
      <c r="J56" s="562"/>
      <c r="K56" s="562"/>
      <c r="L56" s="562"/>
      <c r="M56" s="589"/>
    </row>
    <row r="57" spans="1:13" ht="15.75" customHeight="1" x14ac:dyDescent="0.25">
      <c r="A57" s="601"/>
      <c r="B57" s="181" t="s">
        <v>573</v>
      </c>
      <c r="C57" s="588" t="s">
        <v>323</v>
      </c>
      <c r="D57" s="562"/>
      <c r="E57" s="562"/>
      <c r="F57" s="562"/>
      <c r="G57" s="562"/>
      <c r="H57" s="562"/>
      <c r="I57" s="562"/>
      <c r="J57" s="562"/>
      <c r="K57" s="562"/>
      <c r="L57" s="562"/>
      <c r="M57" s="589"/>
    </row>
    <row r="58" spans="1:13" ht="15.75" customHeight="1" x14ac:dyDescent="0.25">
      <c r="A58" s="604"/>
      <c r="B58" s="181" t="s">
        <v>574</v>
      </c>
      <c r="C58" s="608" t="s">
        <v>304</v>
      </c>
      <c r="D58" s="562"/>
      <c r="E58" s="562"/>
      <c r="F58" s="562"/>
      <c r="G58" s="562"/>
      <c r="H58" s="562"/>
      <c r="I58" s="562"/>
      <c r="J58" s="562"/>
      <c r="K58" s="562"/>
      <c r="L58" s="562"/>
      <c r="M58" s="589"/>
    </row>
    <row r="59" spans="1:13" ht="15.75" customHeight="1" x14ac:dyDescent="0.25">
      <c r="A59" s="603" t="s">
        <v>576</v>
      </c>
      <c r="B59" s="183" t="s">
        <v>577</v>
      </c>
      <c r="C59" s="608" t="s">
        <v>483</v>
      </c>
      <c r="D59" s="562"/>
      <c r="E59" s="562"/>
      <c r="F59" s="562"/>
      <c r="G59" s="562"/>
      <c r="H59" s="562"/>
      <c r="I59" s="562"/>
      <c r="J59" s="562"/>
      <c r="K59" s="562"/>
      <c r="L59" s="562"/>
      <c r="M59" s="589"/>
    </row>
    <row r="60" spans="1:13" ht="30" customHeight="1" x14ac:dyDescent="0.25">
      <c r="A60" s="601"/>
      <c r="B60" s="183" t="s">
        <v>578</v>
      </c>
      <c r="C60" s="608" t="s">
        <v>579</v>
      </c>
      <c r="D60" s="562"/>
      <c r="E60" s="562"/>
      <c r="F60" s="562"/>
      <c r="G60" s="562"/>
      <c r="H60" s="562"/>
      <c r="I60" s="562"/>
      <c r="J60" s="562"/>
      <c r="K60" s="562"/>
      <c r="L60" s="562"/>
      <c r="M60" s="589"/>
    </row>
    <row r="61" spans="1:13" ht="15.75" customHeight="1" x14ac:dyDescent="0.25">
      <c r="A61" s="605"/>
      <c r="B61" s="184" t="s">
        <v>243</v>
      </c>
      <c r="C61" s="608" t="s">
        <v>678</v>
      </c>
      <c r="D61" s="562"/>
      <c r="E61" s="562"/>
      <c r="F61" s="562"/>
      <c r="G61" s="562"/>
      <c r="H61" s="562"/>
      <c r="I61" s="562"/>
      <c r="J61" s="562"/>
      <c r="K61" s="562"/>
      <c r="L61" s="562"/>
      <c r="M61" s="589"/>
    </row>
    <row r="62" spans="1:13" ht="15.75" customHeight="1" x14ac:dyDescent="0.25">
      <c r="A62" s="185" t="s">
        <v>248</v>
      </c>
      <c r="B62" s="186"/>
      <c r="C62" s="613"/>
      <c r="D62" s="614"/>
      <c r="E62" s="614"/>
      <c r="F62" s="614"/>
      <c r="G62" s="614"/>
      <c r="H62" s="614"/>
      <c r="I62" s="614"/>
      <c r="J62" s="614"/>
      <c r="K62" s="614"/>
      <c r="L62" s="614"/>
      <c r="M62" s="615"/>
    </row>
  </sheetData>
  <mergeCells count="54">
    <mergeCell ref="A59:A61"/>
    <mergeCell ref="C60:M60"/>
    <mergeCell ref="C61:M61"/>
    <mergeCell ref="C62:M62"/>
    <mergeCell ref="C53:M53"/>
    <mergeCell ref="C54:M54"/>
    <mergeCell ref="C55:M55"/>
    <mergeCell ref="C56:M56"/>
    <mergeCell ref="C57:M57"/>
    <mergeCell ref="C58:M58"/>
    <mergeCell ref="C59:M59"/>
    <mergeCell ref="C49:M49"/>
    <mergeCell ref="C50:M50"/>
    <mergeCell ref="C51:M51"/>
    <mergeCell ref="C52:M52"/>
    <mergeCell ref="A53:A58"/>
    <mergeCell ref="C17:M17"/>
    <mergeCell ref="J30:L30"/>
    <mergeCell ref="F43:G43"/>
    <mergeCell ref="H43:I43"/>
    <mergeCell ref="F46:F47"/>
    <mergeCell ref="L46:M47"/>
    <mergeCell ref="G46:J47"/>
    <mergeCell ref="C13:M13"/>
    <mergeCell ref="C14:D14"/>
    <mergeCell ref="F14:M14"/>
    <mergeCell ref="C15:M15"/>
    <mergeCell ref="C16:M16"/>
    <mergeCell ref="C10:D10"/>
    <mergeCell ref="F10:G10"/>
    <mergeCell ref="I10:J10"/>
    <mergeCell ref="C11:M11"/>
    <mergeCell ref="C12:M12"/>
    <mergeCell ref="C5:M5"/>
    <mergeCell ref="I7:M7"/>
    <mergeCell ref="C6:K6"/>
    <mergeCell ref="C7:D7"/>
    <mergeCell ref="C8:D9"/>
    <mergeCell ref="F9:G9"/>
    <mergeCell ref="I9:J9"/>
    <mergeCell ref="C2:M2"/>
    <mergeCell ref="C3:M3"/>
    <mergeCell ref="D4:E4"/>
    <mergeCell ref="F4:G4"/>
    <mergeCell ref="I4:M4"/>
    <mergeCell ref="B35:B44"/>
    <mergeCell ref="B45:B48"/>
    <mergeCell ref="A2:A15"/>
    <mergeCell ref="B8:B10"/>
    <mergeCell ref="B14:B15"/>
    <mergeCell ref="A16:A52"/>
    <mergeCell ref="B18:B24"/>
    <mergeCell ref="B25:B28"/>
    <mergeCell ref="B32:B34"/>
  </mergeCells>
  <dataValidations count="1">
    <dataValidation type="list" allowBlank="1" showErrorMessage="1" sqref="I7" xr:uid="{00000000-0002-0000-0B00-000000000000}">
      <formula1>INDIRECT($C$7)</formula1>
    </dataValidation>
  </dataValidations>
  <hyperlinks>
    <hyperlink ref="C57" r:id="rId1" xr:uid="{00000000-0004-0000-0B00-000000000000}"/>
  </hyperlink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M62"/>
  <sheetViews>
    <sheetView topLeftCell="B1" workbookViewId="0">
      <selection activeCell="C2" sqref="C2:M2"/>
    </sheetView>
  </sheetViews>
  <sheetFormatPr baseColWidth="10" defaultColWidth="14.42578125" defaultRowHeight="15" customHeight="1" x14ac:dyDescent="0.25"/>
  <cols>
    <col min="1" max="1" width="25.140625" customWidth="1"/>
    <col min="2" max="2" width="39.140625" customWidth="1"/>
    <col min="3" max="3" width="15.42578125" customWidth="1"/>
    <col min="4" max="4" width="17.42578125" customWidth="1"/>
    <col min="5" max="5" width="12" customWidth="1"/>
    <col min="6" max="9" width="11.42578125" customWidth="1"/>
    <col min="10" max="10" width="14.42578125" customWidth="1"/>
    <col min="11" max="13" width="11.42578125" customWidth="1"/>
  </cols>
  <sheetData>
    <row r="1" spans="1:13" ht="15.75" customHeight="1" x14ac:dyDescent="0.25">
      <c r="A1" s="97"/>
      <c r="B1" s="98" t="s">
        <v>698</v>
      </c>
      <c r="C1" s="325"/>
      <c r="D1" s="325"/>
      <c r="E1" s="325"/>
      <c r="F1" s="325"/>
      <c r="G1" s="325"/>
      <c r="H1" s="325"/>
      <c r="I1" s="325"/>
      <c r="J1" s="325"/>
      <c r="K1" s="325"/>
      <c r="L1" s="325"/>
      <c r="M1" s="326"/>
    </row>
    <row r="2" spans="1:13" ht="35.25" customHeight="1" x14ac:dyDescent="0.25">
      <c r="A2" s="603" t="s">
        <v>502</v>
      </c>
      <c r="B2" s="101" t="s">
        <v>503</v>
      </c>
      <c r="C2" s="707" t="s">
        <v>325</v>
      </c>
      <c r="D2" s="555"/>
      <c r="E2" s="555"/>
      <c r="F2" s="555"/>
      <c r="G2" s="555"/>
      <c r="H2" s="555"/>
      <c r="I2" s="555"/>
      <c r="J2" s="555"/>
      <c r="K2" s="555"/>
      <c r="L2" s="555"/>
      <c r="M2" s="611"/>
    </row>
    <row r="3" spans="1:13" ht="15.75" customHeight="1" x14ac:dyDescent="0.25">
      <c r="A3" s="601"/>
      <c r="B3" s="102" t="s">
        <v>603</v>
      </c>
      <c r="C3" s="632" t="s">
        <v>272</v>
      </c>
      <c r="D3" s="562"/>
      <c r="E3" s="562"/>
      <c r="F3" s="562"/>
      <c r="G3" s="562"/>
      <c r="H3" s="562"/>
      <c r="I3" s="562"/>
      <c r="J3" s="562"/>
      <c r="K3" s="562"/>
      <c r="L3" s="562"/>
      <c r="M3" s="589"/>
    </row>
    <row r="4" spans="1:13" ht="102" customHeight="1" x14ac:dyDescent="0.25">
      <c r="A4" s="601"/>
      <c r="B4" s="111" t="s">
        <v>239</v>
      </c>
      <c r="C4" s="105" t="s">
        <v>93</v>
      </c>
      <c r="D4" s="651" t="s">
        <v>699</v>
      </c>
      <c r="E4" s="563"/>
      <c r="F4" s="590" t="s">
        <v>240</v>
      </c>
      <c r="G4" s="563"/>
      <c r="H4" s="327">
        <v>121</v>
      </c>
      <c r="I4" s="651" t="s">
        <v>692</v>
      </c>
      <c r="J4" s="562"/>
      <c r="K4" s="562"/>
      <c r="L4" s="562"/>
      <c r="M4" s="589"/>
    </row>
    <row r="5" spans="1:13" ht="15.75" customHeight="1" x14ac:dyDescent="0.25">
      <c r="A5" s="601"/>
      <c r="B5" s="111" t="s">
        <v>505</v>
      </c>
      <c r="C5" s="608" t="s">
        <v>656</v>
      </c>
      <c r="D5" s="562"/>
      <c r="E5" s="562"/>
      <c r="F5" s="562"/>
      <c r="G5" s="562"/>
      <c r="H5" s="562"/>
      <c r="I5" s="562"/>
      <c r="J5" s="562"/>
      <c r="K5" s="562"/>
      <c r="L5" s="562"/>
      <c r="M5" s="589"/>
    </row>
    <row r="6" spans="1:13" ht="15.75" customHeight="1" x14ac:dyDescent="0.25">
      <c r="A6" s="601"/>
      <c r="B6" s="111" t="s">
        <v>506</v>
      </c>
      <c r="C6" s="608" t="s">
        <v>637</v>
      </c>
      <c r="D6" s="562"/>
      <c r="E6" s="562"/>
      <c r="F6" s="562"/>
      <c r="G6" s="562"/>
      <c r="H6" s="562"/>
      <c r="I6" s="562"/>
      <c r="J6" s="562"/>
      <c r="K6" s="607"/>
      <c r="L6" s="109"/>
      <c r="M6" s="110"/>
    </row>
    <row r="7" spans="1:13" ht="15.75" customHeight="1" x14ac:dyDescent="0.25">
      <c r="A7" s="601"/>
      <c r="B7" s="123" t="s">
        <v>507</v>
      </c>
      <c r="C7" s="606" t="s">
        <v>25</v>
      </c>
      <c r="D7" s="607"/>
      <c r="E7" s="112"/>
      <c r="F7" s="112"/>
      <c r="G7" s="113"/>
      <c r="H7" s="114" t="s">
        <v>243</v>
      </c>
      <c r="I7" s="594" t="s">
        <v>42</v>
      </c>
      <c r="J7" s="562"/>
      <c r="K7" s="562"/>
      <c r="L7" s="562"/>
      <c r="M7" s="589"/>
    </row>
    <row r="8" spans="1:13" ht="15.75" customHeight="1" x14ac:dyDescent="0.25">
      <c r="A8" s="601"/>
      <c r="B8" s="702" t="s">
        <v>508</v>
      </c>
      <c r="C8" s="705"/>
      <c r="D8" s="693"/>
      <c r="E8" s="116"/>
      <c r="F8" s="116"/>
      <c r="G8" s="116"/>
      <c r="H8" s="116"/>
      <c r="I8" s="116"/>
      <c r="J8" s="116"/>
      <c r="K8" s="116"/>
      <c r="L8" s="117"/>
      <c r="M8" s="118"/>
    </row>
    <row r="9" spans="1:13" ht="15.75" customHeight="1" x14ac:dyDescent="0.25">
      <c r="A9" s="601"/>
      <c r="B9" s="596"/>
      <c r="C9" s="694"/>
      <c r="D9" s="695"/>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59.25" customHeight="1" x14ac:dyDescent="0.25">
      <c r="A11" s="601"/>
      <c r="B11" s="123" t="s">
        <v>510</v>
      </c>
      <c r="C11" s="610" t="s">
        <v>700</v>
      </c>
      <c r="D11" s="555"/>
      <c r="E11" s="555"/>
      <c r="F11" s="555"/>
      <c r="G11" s="555"/>
      <c r="H11" s="555"/>
      <c r="I11" s="555"/>
      <c r="J11" s="555"/>
      <c r="K11" s="555"/>
      <c r="L11" s="555"/>
      <c r="M11" s="611"/>
    </row>
    <row r="12" spans="1:13" ht="69.75" customHeight="1" x14ac:dyDescent="0.25">
      <c r="A12" s="601"/>
      <c r="B12" s="123" t="s">
        <v>606</v>
      </c>
      <c r="C12" s="627" t="s">
        <v>701</v>
      </c>
      <c r="D12" s="562"/>
      <c r="E12" s="562"/>
      <c r="F12" s="562"/>
      <c r="G12" s="562"/>
      <c r="H12" s="562"/>
      <c r="I12" s="562"/>
      <c r="J12" s="562"/>
      <c r="K12" s="562"/>
      <c r="L12" s="562"/>
      <c r="M12" s="589"/>
    </row>
    <row r="13" spans="1:13" ht="30.75" customHeight="1" x14ac:dyDescent="0.25">
      <c r="A13" s="601"/>
      <c r="B13" s="102" t="s">
        <v>608</v>
      </c>
      <c r="C13" s="632" t="s">
        <v>272</v>
      </c>
      <c r="D13" s="562"/>
      <c r="E13" s="562"/>
      <c r="F13" s="562"/>
      <c r="G13" s="562"/>
      <c r="H13" s="562"/>
      <c r="I13" s="562"/>
      <c r="J13" s="562"/>
      <c r="K13" s="562"/>
      <c r="L13" s="562"/>
      <c r="M13" s="589"/>
    </row>
    <row r="14" spans="1:13" ht="47.25" customHeight="1" x14ac:dyDescent="0.25">
      <c r="A14" s="601"/>
      <c r="B14" s="702" t="s">
        <v>609</v>
      </c>
      <c r="C14" s="608" t="s">
        <v>65</v>
      </c>
      <c r="D14" s="607"/>
      <c r="E14" s="260" t="s">
        <v>108</v>
      </c>
      <c r="F14" s="708" t="s">
        <v>686</v>
      </c>
      <c r="G14" s="562"/>
      <c r="H14" s="562"/>
      <c r="I14" s="562"/>
      <c r="J14" s="562"/>
      <c r="K14" s="562"/>
      <c r="L14" s="562"/>
      <c r="M14" s="589"/>
    </row>
    <row r="15" spans="1:13" ht="15.75" customHeight="1" x14ac:dyDescent="0.25">
      <c r="A15" s="605"/>
      <c r="B15" s="681"/>
      <c r="C15" s="608"/>
      <c r="D15" s="562"/>
      <c r="E15" s="562"/>
      <c r="F15" s="562"/>
      <c r="G15" s="562"/>
      <c r="H15" s="562"/>
      <c r="I15" s="562"/>
      <c r="J15" s="562"/>
      <c r="K15" s="562"/>
      <c r="L15" s="562"/>
      <c r="M15" s="589"/>
    </row>
    <row r="16" spans="1:13" ht="15.75" customHeight="1" x14ac:dyDescent="0.25">
      <c r="A16" s="600" t="s">
        <v>512</v>
      </c>
      <c r="B16" s="102" t="s">
        <v>229</v>
      </c>
      <c r="C16" s="608" t="s">
        <v>327</v>
      </c>
      <c r="D16" s="562"/>
      <c r="E16" s="562"/>
      <c r="F16" s="562"/>
      <c r="G16" s="562"/>
      <c r="H16" s="562"/>
      <c r="I16" s="562"/>
      <c r="J16" s="562"/>
      <c r="K16" s="562"/>
      <c r="L16" s="562"/>
      <c r="M16" s="589"/>
    </row>
    <row r="17" spans="1:13" ht="38.25" customHeight="1" x14ac:dyDescent="0.25">
      <c r="A17" s="601"/>
      <c r="B17" s="102" t="s">
        <v>611</v>
      </c>
      <c r="C17" s="608" t="s">
        <v>326</v>
      </c>
      <c r="D17" s="562"/>
      <c r="E17" s="562"/>
      <c r="F17" s="562"/>
      <c r="G17" s="562"/>
      <c r="H17" s="562"/>
      <c r="I17" s="562"/>
      <c r="J17" s="562"/>
      <c r="K17" s="562"/>
      <c r="L17" s="562"/>
      <c r="M17" s="589"/>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90" t="s">
        <v>524</v>
      </c>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120"/>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t="s">
        <v>524</v>
      </c>
      <c r="K26" s="142"/>
      <c r="L26" s="92"/>
      <c r="M26" s="119"/>
    </row>
    <row r="27" spans="1:13" ht="15.75" customHeight="1" x14ac:dyDescent="0.25">
      <c r="A27" s="601"/>
      <c r="B27" s="596"/>
      <c r="C27" s="134" t="s">
        <v>531</v>
      </c>
      <c r="D27" s="143"/>
      <c r="E27" s="92"/>
      <c r="F27" s="136" t="s">
        <v>532</v>
      </c>
      <c r="G27" s="90"/>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90">
        <v>45</v>
      </c>
      <c r="E30" s="142"/>
      <c r="F30" s="152" t="s">
        <v>535</v>
      </c>
      <c r="G30" s="88">
        <v>2022</v>
      </c>
      <c r="H30" s="142"/>
      <c r="I30" s="152" t="s">
        <v>536</v>
      </c>
      <c r="J30" s="153" t="s">
        <v>664</v>
      </c>
      <c r="K30" s="124"/>
      <c r="L30" s="154"/>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160">
        <v>2026</v>
      </c>
      <c r="E33" s="161"/>
      <c r="F33" s="142" t="s">
        <v>539</v>
      </c>
      <c r="G33" s="51">
        <v>2035</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142" t="s">
        <v>542</v>
      </c>
      <c r="E36" s="142"/>
      <c r="F36" s="142" t="s">
        <v>543</v>
      </c>
      <c r="G36" s="142"/>
      <c r="H36" s="93" t="s">
        <v>544</v>
      </c>
      <c r="I36" s="93"/>
      <c r="J36" s="93" t="s">
        <v>545</v>
      </c>
      <c r="K36" s="142"/>
      <c r="L36" s="142" t="s">
        <v>546</v>
      </c>
      <c r="M36" s="167"/>
    </row>
    <row r="37" spans="1:13" ht="15.75" customHeight="1" x14ac:dyDescent="0.25">
      <c r="A37" s="601"/>
      <c r="B37" s="596"/>
      <c r="C37" s="134"/>
      <c r="D37" s="154"/>
      <c r="E37" s="154"/>
      <c r="F37" s="154"/>
      <c r="G37" s="154"/>
      <c r="H37" s="154"/>
      <c r="I37" s="154"/>
      <c r="J37" s="153">
        <v>80</v>
      </c>
      <c r="K37" s="154"/>
      <c r="L37" s="153">
        <v>80</v>
      </c>
      <c r="M37" s="169"/>
    </row>
    <row r="38" spans="1:13" ht="15.75" customHeight="1" x14ac:dyDescent="0.25">
      <c r="A38" s="601"/>
      <c r="B38" s="596"/>
      <c r="C38" s="134"/>
      <c r="D38" s="142" t="s">
        <v>547</v>
      </c>
      <c r="E38" s="142"/>
      <c r="F38" s="142" t="s">
        <v>548</v>
      </c>
      <c r="G38" s="142"/>
      <c r="H38" s="93" t="s">
        <v>549</v>
      </c>
      <c r="I38" s="93"/>
      <c r="J38" s="93" t="s">
        <v>550</v>
      </c>
      <c r="K38" s="142"/>
      <c r="L38" s="142" t="s">
        <v>551</v>
      </c>
      <c r="M38" s="133"/>
    </row>
    <row r="39" spans="1:13" ht="15.75" customHeight="1" x14ac:dyDescent="0.25">
      <c r="A39" s="601"/>
      <c r="B39" s="596"/>
      <c r="C39" s="134"/>
      <c r="D39" s="153">
        <v>80</v>
      </c>
      <c r="E39" s="154"/>
      <c r="F39" s="153">
        <v>80</v>
      </c>
      <c r="G39" s="154"/>
      <c r="H39" s="153">
        <v>80</v>
      </c>
      <c r="I39" s="154"/>
      <c r="J39" s="153">
        <v>80</v>
      </c>
      <c r="K39" s="154"/>
      <c r="L39" s="153">
        <v>80</v>
      </c>
      <c r="M39" s="169"/>
    </row>
    <row r="40" spans="1:13" ht="15.75" customHeight="1" x14ac:dyDescent="0.25">
      <c r="A40" s="601"/>
      <c r="B40" s="596"/>
      <c r="C40" s="134"/>
      <c r="D40" s="142" t="s">
        <v>552</v>
      </c>
      <c r="E40" s="142"/>
      <c r="F40" s="142" t="s">
        <v>553</v>
      </c>
      <c r="G40" s="142"/>
      <c r="H40" s="154" t="s">
        <v>554</v>
      </c>
      <c r="I40" s="93"/>
      <c r="J40" s="93" t="s">
        <v>555</v>
      </c>
      <c r="K40" s="142"/>
      <c r="L40" s="142" t="s">
        <v>556</v>
      </c>
      <c r="M40" s="133"/>
    </row>
    <row r="41" spans="1:13" ht="15.75" customHeight="1" x14ac:dyDescent="0.25">
      <c r="A41" s="601"/>
      <c r="B41" s="596"/>
      <c r="C41" s="134"/>
      <c r="D41" s="153">
        <v>80</v>
      </c>
      <c r="E41" s="154"/>
      <c r="F41" s="153">
        <v>80</v>
      </c>
      <c r="G41" s="154"/>
      <c r="H41" s="153">
        <v>80</v>
      </c>
      <c r="I41" s="154"/>
      <c r="J41" s="168"/>
      <c r="K41" s="154"/>
      <c r="L41" s="168"/>
      <c r="M41" s="169"/>
    </row>
    <row r="42" spans="1:13" ht="15.75" customHeight="1" x14ac:dyDescent="0.25">
      <c r="A42" s="601"/>
      <c r="B42" s="596"/>
      <c r="C42" s="134"/>
      <c r="D42" s="170" t="s">
        <v>556</v>
      </c>
      <c r="E42" s="124"/>
      <c r="F42" s="170" t="s">
        <v>557</v>
      </c>
      <c r="G42" s="124"/>
      <c r="H42" s="171"/>
      <c r="I42" s="148"/>
      <c r="J42" s="171"/>
      <c r="K42" s="148"/>
      <c r="L42" s="171"/>
      <c r="M42" s="149"/>
    </row>
    <row r="43" spans="1:13" ht="15.75" customHeight="1" x14ac:dyDescent="0.25">
      <c r="A43" s="601"/>
      <c r="B43" s="596"/>
      <c r="C43" s="134"/>
      <c r="D43" s="168"/>
      <c r="E43" s="154"/>
      <c r="F43" s="703">
        <v>800</v>
      </c>
      <c r="G43" s="563"/>
      <c r="H43" s="697"/>
      <c r="I43" s="698"/>
      <c r="J43" s="172"/>
      <c r="K43" s="142"/>
      <c r="L43" s="172"/>
      <c r="M43" s="155"/>
    </row>
    <row r="44" spans="1:13" ht="15.75" customHeight="1" x14ac:dyDescent="0.25">
      <c r="A44" s="601"/>
      <c r="B44" s="596"/>
      <c r="C44" s="173"/>
      <c r="D44" s="170"/>
      <c r="E44" s="124"/>
      <c r="F44" s="170"/>
      <c r="G44" s="124"/>
      <c r="H44" s="174"/>
      <c r="I44" s="139"/>
      <c r="J44" s="174"/>
      <c r="K44" s="139"/>
      <c r="L44" s="174"/>
      <c r="M44" s="140"/>
    </row>
    <row r="45" spans="1:13" ht="18" customHeight="1" x14ac:dyDescent="0.25">
      <c r="A45" s="601"/>
      <c r="B45" s="595"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c r="H46" s="621"/>
      <c r="I46" s="621"/>
      <c r="J46" s="622"/>
      <c r="K46" s="179" t="s">
        <v>626</v>
      </c>
      <c r="L46" s="624"/>
      <c r="M46" s="625"/>
    </row>
    <row r="47" spans="1:13" ht="15.75" customHeight="1" x14ac:dyDescent="0.25">
      <c r="A47" s="601"/>
      <c r="B47" s="596"/>
      <c r="C47" s="176"/>
      <c r="D47" s="96"/>
      <c r="E47" s="90" t="s">
        <v>524</v>
      </c>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66.75" customHeight="1" x14ac:dyDescent="0.25">
      <c r="A49" s="601"/>
      <c r="B49" s="123" t="s">
        <v>560</v>
      </c>
      <c r="C49" s="627" t="s">
        <v>702</v>
      </c>
      <c r="D49" s="562"/>
      <c r="E49" s="562"/>
      <c r="F49" s="562"/>
      <c r="G49" s="562"/>
      <c r="H49" s="562"/>
      <c r="I49" s="562"/>
      <c r="J49" s="562"/>
      <c r="K49" s="562"/>
      <c r="L49" s="562"/>
      <c r="M49" s="589"/>
    </row>
    <row r="50" spans="1:13" ht="15.75" customHeight="1" x14ac:dyDescent="0.25">
      <c r="A50" s="601"/>
      <c r="B50" s="102" t="s">
        <v>561</v>
      </c>
      <c r="C50" s="608" t="s">
        <v>666</v>
      </c>
      <c r="D50" s="562"/>
      <c r="E50" s="562"/>
      <c r="F50" s="562"/>
      <c r="G50" s="562"/>
      <c r="H50" s="562"/>
      <c r="I50" s="562"/>
      <c r="J50" s="562"/>
      <c r="K50" s="562"/>
      <c r="L50" s="562"/>
      <c r="M50" s="589"/>
    </row>
    <row r="51" spans="1:13" ht="15.75" customHeight="1" x14ac:dyDescent="0.25">
      <c r="A51" s="601"/>
      <c r="B51" s="102" t="s">
        <v>563</v>
      </c>
      <c r="C51" s="608">
        <v>10</v>
      </c>
      <c r="D51" s="562"/>
      <c r="E51" s="562"/>
      <c r="F51" s="562"/>
      <c r="G51" s="562"/>
      <c r="H51" s="562"/>
      <c r="I51" s="562"/>
      <c r="J51" s="562"/>
      <c r="K51" s="562"/>
      <c r="L51" s="562"/>
      <c r="M51" s="589"/>
    </row>
    <row r="52" spans="1:13" ht="15.75" customHeight="1" x14ac:dyDescent="0.25">
      <c r="A52" s="605"/>
      <c r="B52" s="102" t="s">
        <v>565</v>
      </c>
      <c r="C52" s="628">
        <v>46418</v>
      </c>
      <c r="D52" s="562"/>
      <c r="E52" s="562"/>
      <c r="F52" s="562"/>
      <c r="G52" s="562"/>
      <c r="H52" s="562"/>
      <c r="I52" s="562"/>
      <c r="J52" s="562"/>
      <c r="K52" s="562"/>
      <c r="L52" s="562"/>
      <c r="M52" s="589"/>
    </row>
    <row r="53" spans="1:13" ht="15.75" customHeight="1" x14ac:dyDescent="0.25">
      <c r="A53" s="603" t="s">
        <v>566</v>
      </c>
      <c r="B53" s="181" t="s">
        <v>567</v>
      </c>
      <c r="C53" s="608" t="s">
        <v>476</v>
      </c>
      <c r="D53" s="562"/>
      <c r="E53" s="562"/>
      <c r="F53" s="562"/>
      <c r="G53" s="562"/>
      <c r="H53" s="562"/>
      <c r="I53" s="562"/>
      <c r="J53" s="562"/>
      <c r="K53" s="562"/>
      <c r="L53" s="562"/>
      <c r="M53" s="589"/>
    </row>
    <row r="54" spans="1:13" ht="15.75" customHeight="1" x14ac:dyDescent="0.25">
      <c r="A54" s="601"/>
      <c r="B54" s="181" t="s">
        <v>569</v>
      </c>
      <c r="C54" s="608" t="s">
        <v>677</v>
      </c>
      <c r="D54" s="562"/>
      <c r="E54" s="562"/>
      <c r="F54" s="562"/>
      <c r="G54" s="562"/>
      <c r="H54" s="562"/>
      <c r="I54" s="562"/>
      <c r="J54" s="562"/>
      <c r="K54" s="562"/>
      <c r="L54" s="562"/>
      <c r="M54" s="589"/>
    </row>
    <row r="55" spans="1:13" ht="15.75" customHeight="1" x14ac:dyDescent="0.25">
      <c r="A55" s="601"/>
      <c r="B55" s="181" t="s">
        <v>571</v>
      </c>
      <c r="C55" s="608" t="s">
        <v>678</v>
      </c>
      <c r="D55" s="562"/>
      <c r="E55" s="562"/>
      <c r="F55" s="562"/>
      <c r="G55" s="562"/>
      <c r="H55" s="562"/>
      <c r="I55" s="562"/>
      <c r="J55" s="562"/>
      <c r="K55" s="562"/>
      <c r="L55" s="562"/>
      <c r="M55" s="589"/>
    </row>
    <row r="56" spans="1:13" ht="15.75" customHeight="1" x14ac:dyDescent="0.25">
      <c r="A56" s="601"/>
      <c r="B56" s="182" t="s">
        <v>572</v>
      </c>
      <c r="C56" s="608" t="s">
        <v>475</v>
      </c>
      <c r="D56" s="562"/>
      <c r="E56" s="562"/>
      <c r="F56" s="562"/>
      <c r="G56" s="562"/>
      <c r="H56" s="562"/>
      <c r="I56" s="562"/>
      <c r="J56" s="562"/>
      <c r="K56" s="562"/>
      <c r="L56" s="562"/>
      <c r="M56" s="589"/>
    </row>
    <row r="57" spans="1:13" ht="15.75" customHeight="1" x14ac:dyDescent="0.25">
      <c r="A57" s="601"/>
      <c r="B57" s="181" t="s">
        <v>573</v>
      </c>
      <c r="C57" s="588" t="s">
        <v>323</v>
      </c>
      <c r="D57" s="562"/>
      <c r="E57" s="562"/>
      <c r="F57" s="562"/>
      <c r="G57" s="562"/>
      <c r="H57" s="562"/>
      <c r="I57" s="562"/>
      <c r="J57" s="562"/>
      <c r="K57" s="562"/>
      <c r="L57" s="562"/>
      <c r="M57" s="589"/>
    </row>
    <row r="58" spans="1:13" ht="15.75" customHeight="1" x14ac:dyDescent="0.25">
      <c r="A58" s="604"/>
      <c r="B58" s="181" t="s">
        <v>574</v>
      </c>
      <c r="C58" s="608" t="s">
        <v>304</v>
      </c>
      <c r="D58" s="562"/>
      <c r="E58" s="562"/>
      <c r="F58" s="562"/>
      <c r="G58" s="562"/>
      <c r="H58" s="562"/>
      <c r="I58" s="562"/>
      <c r="J58" s="562"/>
      <c r="K58" s="562"/>
      <c r="L58" s="562"/>
      <c r="M58" s="589"/>
    </row>
    <row r="59" spans="1:13" ht="15.75" customHeight="1" x14ac:dyDescent="0.25">
      <c r="A59" s="603" t="s">
        <v>576</v>
      </c>
      <c r="B59" s="183" t="s">
        <v>577</v>
      </c>
      <c r="C59" s="608" t="s">
        <v>483</v>
      </c>
      <c r="D59" s="562"/>
      <c r="E59" s="562"/>
      <c r="F59" s="562"/>
      <c r="G59" s="562"/>
      <c r="H59" s="562"/>
      <c r="I59" s="562"/>
      <c r="J59" s="562"/>
      <c r="K59" s="562"/>
      <c r="L59" s="562"/>
      <c r="M59" s="589"/>
    </row>
    <row r="60" spans="1:13" ht="30" customHeight="1" x14ac:dyDescent="0.25">
      <c r="A60" s="601"/>
      <c r="B60" s="183" t="s">
        <v>578</v>
      </c>
      <c r="C60" s="608" t="s">
        <v>579</v>
      </c>
      <c r="D60" s="562"/>
      <c r="E60" s="562"/>
      <c r="F60" s="562"/>
      <c r="G60" s="562"/>
      <c r="H60" s="562"/>
      <c r="I60" s="562"/>
      <c r="J60" s="562"/>
      <c r="K60" s="562"/>
      <c r="L60" s="562"/>
      <c r="M60" s="589"/>
    </row>
    <row r="61" spans="1:13" ht="15.75" customHeight="1" x14ac:dyDescent="0.25">
      <c r="A61" s="605"/>
      <c r="B61" s="184" t="s">
        <v>243</v>
      </c>
      <c r="C61" s="608" t="s">
        <v>678</v>
      </c>
      <c r="D61" s="562"/>
      <c r="E61" s="562"/>
      <c r="F61" s="562"/>
      <c r="G61" s="562"/>
      <c r="H61" s="562"/>
      <c r="I61" s="562"/>
      <c r="J61" s="562"/>
      <c r="K61" s="562"/>
      <c r="L61" s="562"/>
      <c r="M61" s="589"/>
    </row>
    <row r="62" spans="1:13" ht="15.75" customHeight="1" x14ac:dyDescent="0.25">
      <c r="A62" s="185" t="s">
        <v>248</v>
      </c>
      <c r="B62" s="186"/>
      <c r="C62" s="613"/>
      <c r="D62" s="614"/>
      <c r="E62" s="614"/>
      <c r="F62" s="614"/>
      <c r="G62" s="614"/>
      <c r="H62" s="614"/>
      <c r="I62" s="614"/>
      <c r="J62" s="614"/>
      <c r="K62" s="614"/>
      <c r="L62" s="614"/>
      <c r="M62" s="615"/>
    </row>
  </sheetData>
  <mergeCells count="53">
    <mergeCell ref="C59:M59"/>
    <mergeCell ref="C60:M60"/>
    <mergeCell ref="C61:M61"/>
    <mergeCell ref="C62:M62"/>
    <mergeCell ref="B35:B44"/>
    <mergeCell ref="F43:G43"/>
    <mergeCell ref="H43:I43"/>
    <mergeCell ref="F46:F47"/>
    <mergeCell ref="G46:J47"/>
    <mergeCell ref="L46:M47"/>
    <mergeCell ref="C49:M49"/>
    <mergeCell ref="C57:M57"/>
    <mergeCell ref="C58:M58"/>
    <mergeCell ref="C50:M50"/>
    <mergeCell ref="C51:M51"/>
    <mergeCell ref="C52:M52"/>
    <mergeCell ref="A16:A52"/>
    <mergeCell ref="A53:A58"/>
    <mergeCell ref="A59:A61"/>
    <mergeCell ref="A2:A15"/>
    <mergeCell ref="B8:B10"/>
    <mergeCell ref="B14:B15"/>
    <mergeCell ref="B18:B24"/>
    <mergeCell ref="B25:B28"/>
    <mergeCell ref="B32:B34"/>
    <mergeCell ref="B45:B48"/>
    <mergeCell ref="C10:D10"/>
    <mergeCell ref="F10:G10"/>
    <mergeCell ref="C16:M16"/>
    <mergeCell ref="C17:M17"/>
    <mergeCell ref="I10:J10"/>
    <mergeCell ref="C11:M11"/>
    <mergeCell ref="C12:M12"/>
    <mergeCell ref="C13:M13"/>
    <mergeCell ref="C14:D14"/>
    <mergeCell ref="F14:M14"/>
    <mergeCell ref="C15:M15"/>
    <mergeCell ref="C53:M53"/>
    <mergeCell ref="C54:M54"/>
    <mergeCell ref="C55:M55"/>
    <mergeCell ref="C56:M56"/>
    <mergeCell ref="C2:M2"/>
    <mergeCell ref="C3:M3"/>
    <mergeCell ref="D4:E4"/>
    <mergeCell ref="F4:G4"/>
    <mergeCell ref="I4:M4"/>
    <mergeCell ref="C5:M5"/>
    <mergeCell ref="I7:M7"/>
    <mergeCell ref="C6:K6"/>
    <mergeCell ref="C7:D7"/>
    <mergeCell ref="C8:D9"/>
    <mergeCell ref="F9:G9"/>
    <mergeCell ref="I9:J9"/>
  </mergeCells>
  <dataValidations count="1">
    <dataValidation type="list" allowBlank="1" showErrorMessage="1" sqref="I7" xr:uid="{00000000-0002-0000-0C00-000000000000}">
      <formula1>INDIRECT($C$7)</formula1>
    </dataValidation>
  </dataValidations>
  <hyperlinks>
    <hyperlink ref="C57" r:id="rId1" xr:uid="{00000000-0004-0000-0C00-000000000000}"/>
  </hyperlink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60"/>
  <sheetViews>
    <sheetView topLeftCell="A22" zoomScale="80" zoomScaleNormal="80" workbookViewId="0">
      <selection activeCell="F37" sqref="F37:H37"/>
    </sheetView>
  </sheetViews>
  <sheetFormatPr baseColWidth="10" defaultColWidth="14.42578125" defaultRowHeight="15" customHeight="1" x14ac:dyDescent="0.25"/>
  <cols>
    <col min="1" max="1" width="25.140625" customWidth="1"/>
    <col min="2" max="2" width="39.140625" customWidth="1"/>
    <col min="3" max="3" width="11.42578125" customWidth="1"/>
    <col min="4" max="4" width="18.140625" customWidth="1"/>
    <col min="5" max="5" width="11.42578125" customWidth="1"/>
    <col min="6" max="6" width="16.42578125" customWidth="1"/>
    <col min="7" max="13" width="11.42578125" customWidth="1"/>
  </cols>
  <sheetData>
    <row r="1" spans="1:13" ht="15.75" customHeight="1" x14ac:dyDescent="0.25">
      <c r="A1" s="97"/>
      <c r="B1" s="98" t="s">
        <v>703</v>
      </c>
      <c r="C1" s="99"/>
      <c r="D1" s="99"/>
      <c r="E1" s="99"/>
      <c r="F1" s="99"/>
      <c r="G1" s="99"/>
      <c r="H1" s="99"/>
      <c r="I1" s="99"/>
      <c r="J1" s="99"/>
      <c r="K1" s="99"/>
      <c r="L1" s="99"/>
      <c r="M1" s="100"/>
    </row>
    <row r="2" spans="1:13" ht="45" customHeight="1" x14ac:dyDescent="0.25">
      <c r="A2" s="603" t="s">
        <v>502</v>
      </c>
      <c r="B2" s="101" t="s">
        <v>503</v>
      </c>
      <c r="C2" s="708" t="s">
        <v>329</v>
      </c>
      <c r="D2" s="562"/>
      <c r="E2" s="562"/>
      <c r="F2" s="562"/>
      <c r="G2" s="562"/>
      <c r="H2" s="562"/>
      <c r="I2" s="562"/>
      <c r="J2" s="562"/>
      <c r="K2" s="562"/>
      <c r="L2" s="562"/>
      <c r="M2" s="563"/>
    </row>
    <row r="3" spans="1:13" ht="42" customHeight="1" x14ac:dyDescent="0.25">
      <c r="A3" s="601"/>
      <c r="B3" s="123" t="s">
        <v>603</v>
      </c>
      <c r="C3" s="627" t="s">
        <v>272</v>
      </c>
      <c r="D3" s="562"/>
      <c r="E3" s="562"/>
      <c r="F3" s="562"/>
      <c r="G3" s="562"/>
      <c r="H3" s="562"/>
      <c r="I3" s="562"/>
      <c r="J3" s="562"/>
      <c r="K3" s="562"/>
      <c r="L3" s="562"/>
      <c r="M3" s="589"/>
    </row>
    <row r="4" spans="1:13" ht="15.75" customHeight="1" x14ac:dyDescent="0.25">
      <c r="A4" s="601"/>
      <c r="B4" s="111" t="s">
        <v>239</v>
      </c>
      <c r="C4" s="105" t="s">
        <v>95</v>
      </c>
      <c r="D4" s="106"/>
      <c r="E4" s="107"/>
      <c r="F4" s="590" t="s">
        <v>240</v>
      </c>
      <c r="G4" s="563"/>
      <c r="H4" s="108"/>
      <c r="I4" s="654" t="s">
        <v>704</v>
      </c>
      <c r="J4" s="562"/>
      <c r="K4" s="562"/>
      <c r="L4" s="562"/>
      <c r="M4" s="589"/>
    </row>
    <row r="5" spans="1:13" ht="15.75" customHeight="1" x14ac:dyDescent="0.25">
      <c r="A5" s="601"/>
      <c r="B5" s="111" t="s">
        <v>505</v>
      </c>
      <c r="C5" s="627"/>
      <c r="D5" s="562"/>
      <c r="E5" s="562"/>
      <c r="F5" s="562"/>
      <c r="G5" s="562"/>
      <c r="H5" s="562"/>
      <c r="I5" s="562"/>
      <c r="J5" s="562"/>
      <c r="K5" s="562"/>
      <c r="L5" s="562"/>
      <c r="M5" s="589"/>
    </row>
    <row r="6" spans="1:13" ht="15.75" customHeight="1" x14ac:dyDescent="0.25">
      <c r="A6" s="601"/>
      <c r="B6" s="111" t="s">
        <v>506</v>
      </c>
      <c r="C6" s="627"/>
      <c r="D6" s="562"/>
      <c r="E6" s="562"/>
      <c r="F6" s="562"/>
      <c r="G6" s="562"/>
      <c r="H6" s="562"/>
      <c r="I6" s="562"/>
      <c r="J6" s="562"/>
      <c r="K6" s="562"/>
      <c r="L6" s="562"/>
      <c r="M6" s="589"/>
    </row>
    <row r="7" spans="1:13" ht="15.75" customHeight="1" x14ac:dyDescent="0.25">
      <c r="A7" s="601"/>
      <c r="B7" s="123" t="s">
        <v>507</v>
      </c>
      <c r="C7" s="606" t="s">
        <v>25</v>
      </c>
      <c r="D7" s="607"/>
      <c r="E7" s="112"/>
      <c r="F7" s="112"/>
      <c r="G7" s="113"/>
      <c r="H7" s="114" t="s">
        <v>243</v>
      </c>
      <c r="I7" s="594" t="s">
        <v>42</v>
      </c>
      <c r="J7" s="562"/>
      <c r="K7" s="562"/>
      <c r="L7" s="562"/>
      <c r="M7" s="589"/>
    </row>
    <row r="8" spans="1:13" ht="24.75" customHeight="1" x14ac:dyDescent="0.25">
      <c r="A8" s="601"/>
      <c r="B8" s="702" t="s">
        <v>508</v>
      </c>
      <c r="C8" s="711"/>
      <c r="D8" s="568"/>
      <c r="E8" s="116"/>
      <c r="F8" s="116"/>
      <c r="G8" s="116"/>
      <c r="H8" s="116"/>
      <c r="I8" s="116"/>
      <c r="J8" s="116"/>
      <c r="K8" s="116"/>
      <c r="L8" s="117"/>
      <c r="M8" s="118"/>
    </row>
    <row r="9" spans="1:13" ht="15.75" customHeight="1" x14ac:dyDescent="0.25">
      <c r="A9" s="601"/>
      <c r="B9" s="596"/>
      <c r="C9" s="694"/>
      <c r="D9" s="695"/>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71.25" customHeight="1" x14ac:dyDescent="0.25">
      <c r="A11" s="601"/>
      <c r="B11" s="123" t="s">
        <v>510</v>
      </c>
      <c r="C11" s="627" t="s">
        <v>705</v>
      </c>
      <c r="D11" s="562"/>
      <c r="E11" s="562"/>
      <c r="F11" s="562"/>
      <c r="G11" s="562"/>
      <c r="H11" s="562"/>
      <c r="I11" s="562"/>
      <c r="J11" s="562"/>
      <c r="K11" s="562"/>
      <c r="L11" s="562"/>
      <c r="M11" s="589"/>
    </row>
    <row r="12" spans="1:13" ht="165" customHeight="1" x14ac:dyDescent="0.25">
      <c r="A12" s="601"/>
      <c r="B12" s="123" t="s">
        <v>606</v>
      </c>
      <c r="C12" s="627" t="s">
        <v>706</v>
      </c>
      <c r="D12" s="562"/>
      <c r="E12" s="562"/>
      <c r="F12" s="562"/>
      <c r="G12" s="562"/>
      <c r="H12" s="562"/>
      <c r="I12" s="562"/>
      <c r="J12" s="562"/>
      <c r="K12" s="562"/>
      <c r="L12" s="562"/>
      <c r="M12" s="589"/>
    </row>
    <row r="13" spans="1:13" ht="33" customHeight="1" x14ac:dyDescent="0.25">
      <c r="A13" s="601"/>
      <c r="B13" s="329" t="s">
        <v>608</v>
      </c>
      <c r="C13" s="691" t="s">
        <v>272</v>
      </c>
      <c r="D13" s="562"/>
      <c r="E13" s="562"/>
      <c r="F13" s="562"/>
      <c r="G13" s="562"/>
      <c r="H13" s="562"/>
      <c r="I13" s="562"/>
      <c r="J13" s="562"/>
      <c r="K13" s="562"/>
      <c r="L13" s="562"/>
      <c r="M13" s="563"/>
    </row>
    <row r="14" spans="1:13" ht="27" customHeight="1" x14ac:dyDescent="0.25">
      <c r="A14" s="601"/>
      <c r="B14" s="702" t="s">
        <v>609</v>
      </c>
      <c r="C14" s="608" t="s">
        <v>707</v>
      </c>
      <c r="D14" s="607"/>
      <c r="E14" s="260" t="s">
        <v>108</v>
      </c>
      <c r="F14" s="710" t="s">
        <v>708</v>
      </c>
      <c r="G14" s="621"/>
      <c r="H14" s="621"/>
      <c r="I14" s="621"/>
      <c r="J14" s="621"/>
      <c r="K14" s="621"/>
      <c r="L14" s="621"/>
      <c r="M14" s="625"/>
    </row>
    <row r="15" spans="1:13" ht="15.75" customHeight="1" x14ac:dyDescent="0.25">
      <c r="A15" s="605"/>
      <c r="B15" s="681"/>
      <c r="C15" s="608"/>
      <c r="D15" s="562"/>
      <c r="E15" s="562"/>
      <c r="F15" s="562"/>
      <c r="G15" s="562"/>
      <c r="H15" s="562"/>
      <c r="I15" s="562"/>
      <c r="J15" s="562"/>
      <c r="K15" s="562"/>
      <c r="L15" s="562"/>
      <c r="M15" s="589"/>
    </row>
    <row r="16" spans="1:13" ht="15.75" customHeight="1" x14ac:dyDescent="0.25">
      <c r="A16" s="600" t="s">
        <v>512</v>
      </c>
      <c r="B16" s="102" t="s">
        <v>229</v>
      </c>
      <c r="C16" s="608" t="s">
        <v>332</v>
      </c>
      <c r="D16" s="562"/>
      <c r="E16" s="562"/>
      <c r="F16" s="562"/>
      <c r="G16" s="562"/>
      <c r="H16" s="562"/>
      <c r="I16" s="562"/>
      <c r="J16" s="562"/>
      <c r="K16" s="562"/>
      <c r="L16" s="562"/>
      <c r="M16" s="589"/>
    </row>
    <row r="17" spans="1:13" ht="55.5" customHeight="1" x14ac:dyDescent="0.25">
      <c r="A17" s="601"/>
      <c r="B17" s="102" t="s">
        <v>611</v>
      </c>
      <c r="C17" s="608" t="s">
        <v>330</v>
      </c>
      <c r="D17" s="562"/>
      <c r="E17" s="562"/>
      <c r="F17" s="562"/>
      <c r="G17" s="562"/>
      <c r="H17" s="562"/>
      <c r="I17" s="562"/>
      <c r="J17" s="562"/>
      <c r="K17" s="562"/>
      <c r="L17" s="562"/>
      <c r="M17" s="589"/>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108"/>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t="s">
        <v>524</v>
      </c>
      <c r="E23" s="136" t="s">
        <v>525</v>
      </c>
      <c r="F23" s="120" t="s">
        <v>662</v>
      </c>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t="s">
        <v>524</v>
      </c>
      <c r="K26" s="142"/>
      <c r="L26" s="92"/>
      <c r="M26" s="119"/>
    </row>
    <row r="27" spans="1:13" ht="15.75" customHeight="1" x14ac:dyDescent="0.25">
      <c r="A27" s="601"/>
      <c r="B27" s="596"/>
      <c r="C27" s="134" t="s">
        <v>531</v>
      </c>
      <c r="D27" s="143"/>
      <c r="E27" s="92"/>
      <c r="F27" s="136" t="s">
        <v>532</v>
      </c>
      <c r="G27" s="88"/>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330">
        <v>69</v>
      </c>
      <c r="E30" s="142"/>
      <c r="F30" s="152" t="s">
        <v>535</v>
      </c>
      <c r="G30" s="88">
        <v>2022</v>
      </c>
      <c r="H30" s="142"/>
      <c r="I30" s="152" t="s">
        <v>536</v>
      </c>
      <c r="J30" s="709" t="s">
        <v>474</v>
      </c>
      <c r="K30" s="562"/>
      <c r="L30" s="563"/>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160">
        <v>2024</v>
      </c>
      <c r="E33" s="161"/>
      <c r="F33" s="142" t="s">
        <v>539</v>
      </c>
      <c r="G33" s="162" t="s">
        <v>540</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142" t="s">
        <v>542</v>
      </c>
      <c r="E36" s="142"/>
      <c r="F36" s="142" t="s">
        <v>543</v>
      </c>
      <c r="G36" s="142"/>
      <c r="H36" s="93" t="s">
        <v>544</v>
      </c>
      <c r="I36" s="93"/>
      <c r="J36" s="93" t="s">
        <v>545</v>
      </c>
      <c r="K36" s="142"/>
      <c r="L36" s="142" t="s">
        <v>546</v>
      </c>
      <c r="M36" s="167"/>
    </row>
    <row r="37" spans="1:13" ht="15.75" customHeight="1" x14ac:dyDescent="0.25">
      <c r="A37" s="601"/>
      <c r="B37" s="596"/>
      <c r="C37" s="134"/>
      <c r="D37" s="153"/>
      <c r="E37" s="154"/>
      <c r="F37" s="153">
        <v>69</v>
      </c>
      <c r="G37" s="154"/>
      <c r="H37" s="153">
        <v>69</v>
      </c>
      <c r="I37" s="154"/>
      <c r="J37" s="153">
        <v>69</v>
      </c>
      <c r="K37" s="154"/>
      <c r="L37" s="153">
        <v>69</v>
      </c>
      <c r="M37" s="169"/>
    </row>
    <row r="38" spans="1:13" ht="15.75" customHeight="1" x14ac:dyDescent="0.25">
      <c r="A38" s="601"/>
      <c r="B38" s="596"/>
      <c r="C38" s="134"/>
      <c r="D38" s="142" t="s">
        <v>547</v>
      </c>
      <c r="E38" s="142"/>
      <c r="F38" s="142" t="s">
        <v>548</v>
      </c>
      <c r="G38" s="142"/>
      <c r="H38" s="93" t="s">
        <v>549</v>
      </c>
      <c r="I38" s="93"/>
      <c r="J38" s="93" t="s">
        <v>550</v>
      </c>
      <c r="K38" s="142"/>
      <c r="L38" s="142" t="s">
        <v>551</v>
      </c>
      <c r="M38" s="133"/>
    </row>
    <row r="39" spans="1:13" ht="15.75" customHeight="1" x14ac:dyDescent="0.25">
      <c r="A39" s="601"/>
      <c r="B39" s="596"/>
      <c r="C39" s="134"/>
      <c r="D39" s="153">
        <v>69</v>
      </c>
      <c r="E39" s="154"/>
      <c r="F39" s="153">
        <v>69</v>
      </c>
      <c r="G39" s="154"/>
      <c r="H39" s="153">
        <v>69</v>
      </c>
      <c r="I39" s="154"/>
      <c r="J39" s="153">
        <v>69</v>
      </c>
      <c r="K39" s="154"/>
      <c r="L39" s="153">
        <v>69</v>
      </c>
      <c r="M39" s="169"/>
    </row>
    <row r="40" spans="1:13" ht="15.75" customHeight="1" x14ac:dyDescent="0.25">
      <c r="A40" s="601"/>
      <c r="B40" s="596"/>
      <c r="C40" s="134"/>
      <c r="D40" s="170" t="s">
        <v>552</v>
      </c>
      <c r="E40" s="142"/>
      <c r="F40" s="142" t="s">
        <v>553</v>
      </c>
      <c r="G40" s="142"/>
      <c r="H40" s="93" t="s">
        <v>554</v>
      </c>
      <c r="I40" s="93"/>
      <c r="J40" s="93" t="s">
        <v>557</v>
      </c>
      <c r="K40" s="142"/>
      <c r="L40" s="142"/>
      <c r="M40" s="133"/>
    </row>
    <row r="41" spans="1:13" ht="15.75" customHeight="1" x14ac:dyDescent="0.25">
      <c r="A41" s="601"/>
      <c r="B41" s="596"/>
      <c r="C41" s="134"/>
      <c r="D41" s="153">
        <v>69</v>
      </c>
      <c r="E41" s="154"/>
      <c r="F41" s="153">
        <v>69</v>
      </c>
      <c r="G41" s="154"/>
      <c r="H41" s="153">
        <v>69</v>
      </c>
      <c r="I41" s="154"/>
      <c r="J41" s="153">
        <v>828</v>
      </c>
      <c r="K41" s="154"/>
      <c r="L41" s="168"/>
      <c r="M41" s="169"/>
    </row>
    <row r="42" spans="1:13" ht="15.75" customHeight="1" x14ac:dyDescent="0.25">
      <c r="A42" s="601"/>
      <c r="B42" s="596"/>
      <c r="C42" s="173"/>
      <c r="D42" s="170"/>
      <c r="E42" s="124"/>
      <c r="F42" s="170"/>
      <c r="G42" s="124"/>
      <c r="H42" s="174"/>
      <c r="I42" s="139"/>
      <c r="J42" s="174"/>
      <c r="K42" s="139"/>
      <c r="L42" s="174"/>
      <c r="M42" s="140"/>
    </row>
    <row r="43" spans="1:13" ht="18" customHeight="1" x14ac:dyDescent="0.25">
      <c r="A43" s="601"/>
      <c r="B43" s="595" t="s">
        <v>558</v>
      </c>
      <c r="C43" s="141"/>
      <c r="D43" s="128"/>
      <c r="E43" s="128"/>
      <c r="F43" s="128"/>
      <c r="G43" s="128"/>
      <c r="H43" s="128"/>
      <c r="I43" s="128"/>
      <c r="J43" s="128"/>
      <c r="K43" s="128"/>
      <c r="L43" s="92"/>
      <c r="M43" s="119"/>
    </row>
    <row r="44" spans="1:13" ht="15.75" customHeight="1" x14ac:dyDescent="0.25">
      <c r="A44" s="601"/>
      <c r="B44" s="596"/>
      <c r="C44" s="176"/>
      <c r="D44" s="177" t="s">
        <v>93</v>
      </c>
      <c r="E44" s="178" t="s">
        <v>95</v>
      </c>
      <c r="F44" s="618" t="s">
        <v>559</v>
      </c>
      <c r="G44" s="620"/>
      <c r="H44" s="621"/>
      <c r="I44" s="621"/>
      <c r="J44" s="622"/>
      <c r="K44" s="179" t="s">
        <v>626</v>
      </c>
      <c r="L44" s="624"/>
      <c r="M44" s="625"/>
    </row>
    <row r="45" spans="1:13" ht="15.75" customHeight="1" x14ac:dyDescent="0.25">
      <c r="A45" s="601"/>
      <c r="B45" s="596"/>
      <c r="C45" s="176"/>
      <c r="D45" s="96"/>
      <c r="E45" s="90" t="s">
        <v>524</v>
      </c>
      <c r="F45" s="619"/>
      <c r="G45" s="586"/>
      <c r="H45" s="623"/>
      <c r="I45" s="623"/>
      <c r="J45" s="587"/>
      <c r="K45" s="92"/>
      <c r="L45" s="586"/>
      <c r="M45" s="626"/>
    </row>
    <row r="46" spans="1:13" ht="15.75" customHeight="1" x14ac:dyDescent="0.25">
      <c r="A46" s="601"/>
      <c r="B46" s="597"/>
      <c r="C46" s="180"/>
      <c r="D46" s="121"/>
      <c r="E46" s="121"/>
      <c r="F46" s="121"/>
      <c r="G46" s="121"/>
      <c r="H46" s="121"/>
      <c r="I46" s="121"/>
      <c r="J46" s="121"/>
      <c r="K46" s="121"/>
      <c r="L46" s="92"/>
      <c r="M46" s="119"/>
    </row>
    <row r="47" spans="1:13" ht="76.5" customHeight="1" x14ac:dyDescent="0.25">
      <c r="A47" s="601"/>
      <c r="B47" s="123" t="s">
        <v>560</v>
      </c>
      <c r="C47" s="608" t="s">
        <v>709</v>
      </c>
      <c r="D47" s="562"/>
      <c r="E47" s="562"/>
      <c r="F47" s="562"/>
      <c r="G47" s="562"/>
      <c r="H47" s="562"/>
      <c r="I47" s="562"/>
      <c r="J47" s="562"/>
      <c r="K47" s="562"/>
      <c r="L47" s="562"/>
      <c r="M47" s="589"/>
    </row>
    <row r="48" spans="1:13" ht="36.75" customHeight="1" x14ac:dyDescent="0.25">
      <c r="A48" s="601"/>
      <c r="B48" s="102" t="s">
        <v>561</v>
      </c>
      <c r="C48" s="709" t="s">
        <v>317</v>
      </c>
      <c r="D48" s="562"/>
      <c r="E48" s="562"/>
      <c r="F48" s="562"/>
      <c r="G48" s="562"/>
      <c r="H48" s="562"/>
      <c r="I48" s="562"/>
      <c r="J48" s="562"/>
      <c r="K48" s="562"/>
      <c r="L48" s="562"/>
      <c r="M48" s="589"/>
    </row>
    <row r="49" spans="1:13" ht="15.75" customHeight="1" x14ac:dyDescent="0.25">
      <c r="A49" s="601"/>
      <c r="B49" s="102" t="s">
        <v>563</v>
      </c>
      <c r="C49" s="608" t="s">
        <v>564</v>
      </c>
      <c r="D49" s="562"/>
      <c r="E49" s="562"/>
      <c r="F49" s="562"/>
      <c r="G49" s="562"/>
      <c r="H49" s="562"/>
      <c r="I49" s="562"/>
      <c r="J49" s="562"/>
      <c r="K49" s="562"/>
      <c r="L49" s="562"/>
      <c r="M49" s="589"/>
    </row>
    <row r="50" spans="1:13" ht="15.75" customHeight="1" x14ac:dyDescent="0.25">
      <c r="A50" s="605"/>
      <c r="B50" s="102" t="s">
        <v>565</v>
      </c>
      <c r="C50" s="628">
        <v>45687</v>
      </c>
      <c r="D50" s="562"/>
      <c r="E50" s="562"/>
      <c r="F50" s="562"/>
      <c r="G50" s="562"/>
      <c r="H50" s="562"/>
      <c r="I50" s="562"/>
      <c r="J50" s="562"/>
      <c r="K50" s="562"/>
      <c r="L50" s="562"/>
      <c r="M50" s="589"/>
    </row>
    <row r="51" spans="1:13" ht="15.75" customHeight="1" x14ac:dyDescent="0.25">
      <c r="A51" s="603" t="s">
        <v>566</v>
      </c>
      <c r="B51" s="181" t="s">
        <v>567</v>
      </c>
      <c r="C51" s="608" t="s">
        <v>303</v>
      </c>
      <c r="D51" s="562"/>
      <c r="E51" s="562"/>
      <c r="F51" s="562"/>
      <c r="G51" s="562"/>
      <c r="H51" s="562"/>
      <c r="I51" s="562"/>
      <c r="J51" s="562"/>
      <c r="K51" s="562"/>
      <c r="L51" s="562"/>
      <c r="M51" s="589"/>
    </row>
    <row r="52" spans="1:13" ht="15.75" customHeight="1" x14ac:dyDescent="0.25">
      <c r="A52" s="601"/>
      <c r="B52" s="181" t="s">
        <v>569</v>
      </c>
      <c r="C52" s="608" t="s">
        <v>667</v>
      </c>
      <c r="D52" s="562"/>
      <c r="E52" s="562"/>
      <c r="F52" s="562"/>
      <c r="G52" s="562"/>
      <c r="H52" s="562"/>
      <c r="I52" s="562"/>
      <c r="J52" s="562"/>
      <c r="K52" s="562"/>
      <c r="L52" s="562"/>
      <c r="M52" s="589"/>
    </row>
    <row r="53" spans="1:13" ht="15.75" customHeight="1" x14ac:dyDescent="0.25">
      <c r="A53" s="601"/>
      <c r="B53" s="181" t="s">
        <v>571</v>
      </c>
      <c r="C53" s="608" t="s">
        <v>668</v>
      </c>
      <c r="D53" s="562"/>
      <c r="E53" s="562"/>
      <c r="F53" s="562"/>
      <c r="G53" s="562"/>
      <c r="H53" s="562"/>
      <c r="I53" s="562"/>
      <c r="J53" s="562"/>
      <c r="K53" s="562"/>
      <c r="L53" s="562"/>
      <c r="M53" s="589"/>
    </row>
    <row r="54" spans="1:13" ht="15.75" customHeight="1" x14ac:dyDescent="0.25">
      <c r="A54" s="601"/>
      <c r="B54" s="182" t="s">
        <v>572</v>
      </c>
      <c r="C54" s="608" t="s">
        <v>317</v>
      </c>
      <c r="D54" s="562"/>
      <c r="E54" s="562"/>
      <c r="F54" s="562"/>
      <c r="G54" s="562"/>
      <c r="H54" s="562"/>
      <c r="I54" s="562"/>
      <c r="J54" s="562"/>
      <c r="K54" s="562"/>
      <c r="L54" s="562"/>
      <c r="M54" s="589"/>
    </row>
    <row r="55" spans="1:13" ht="15.75" customHeight="1" x14ac:dyDescent="0.25">
      <c r="A55" s="601"/>
      <c r="B55" s="181" t="s">
        <v>573</v>
      </c>
      <c r="C55" s="608" t="s">
        <v>689</v>
      </c>
      <c r="D55" s="562"/>
      <c r="E55" s="562"/>
      <c r="F55" s="562"/>
      <c r="G55" s="562"/>
      <c r="H55" s="562"/>
      <c r="I55" s="562"/>
      <c r="J55" s="562"/>
      <c r="K55" s="562"/>
      <c r="L55" s="562"/>
      <c r="M55" s="589"/>
    </row>
    <row r="56" spans="1:13" ht="15.75" customHeight="1" x14ac:dyDescent="0.25">
      <c r="A56" s="604"/>
      <c r="B56" s="181" t="s">
        <v>574</v>
      </c>
      <c r="C56" s="608" t="s">
        <v>304</v>
      </c>
      <c r="D56" s="562"/>
      <c r="E56" s="562"/>
      <c r="F56" s="562"/>
      <c r="G56" s="562"/>
      <c r="H56" s="562"/>
      <c r="I56" s="562"/>
      <c r="J56" s="562"/>
      <c r="K56" s="562"/>
      <c r="L56" s="562"/>
      <c r="M56" s="589"/>
    </row>
    <row r="57" spans="1:13" ht="15.75" customHeight="1" x14ac:dyDescent="0.25">
      <c r="A57" s="603" t="s">
        <v>576</v>
      </c>
      <c r="B57" s="183" t="s">
        <v>577</v>
      </c>
      <c r="C57" s="608" t="s">
        <v>483</v>
      </c>
      <c r="D57" s="562"/>
      <c r="E57" s="562"/>
      <c r="F57" s="562"/>
      <c r="G57" s="562"/>
      <c r="H57" s="562"/>
      <c r="I57" s="562"/>
      <c r="J57" s="562"/>
      <c r="K57" s="562"/>
      <c r="L57" s="562"/>
      <c r="M57" s="589"/>
    </row>
    <row r="58" spans="1:13" ht="30" customHeight="1" x14ac:dyDescent="0.25">
      <c r="A58" s="601"/>
      <c r="B58" s="183" t="s">
        <v>578</v>
      </c>
      <c r="C58" s="608" t="s">
        <v>579</v>
      </c>
      <c r="D58" s="562"/>
      <c r="E58" s="562"/>
      <c r="F58" s="562"/>
      <c r="G58" s="562"/>
      <c r="H58" s="562"/>
      <c r="I58" s="562"/>
      <c r="J58" s="562"/>
      <c r="K58" s="562"/>
      <c r="L58" s="562"/>
      <c r="M58" s="589"/>
    </row>
    <row r="59" spans="1:13" ht="30" customHeight="1" x14ac:dyDescent="0.25">
      <c r="A59" s="605"/>
      <c r="B59" s="184" t="s">
        <v>243</v>
      </c>
      <c r="C59" s="608" t="s">
        <v>678</v>
      </c>
      <c r="D59" s="562"/>
      <c r="E59" s="562"/>
      <c r="F59" s="562"/>
      <c r="G59" s="562"/>
      <c r="H59" s="562"/>
      <c r="I59" s="562"/>
      <c r="J59" s="562"/>
      <c r="K59" s="562"/>
      <c r="L59" s="562"/>
      <c r="M59" s="589"/>
    </row>
    <row r="60" spans="1:13" ht="76.5" customHeight="1" x14ac:dyDescent="0.25">
      <c r="A60" s="185" t="s">
        <v>248</v>
      </c>
      <c r="B60" s="186"/>
      <c r="C60" s="613" t="s">
        <v>710</v>
      </c>
      <c r="D60" s="614"/>
      <c r="E60" s="614"/>
      <c r="F60" s="614"/>
      <c r="G60" s="614"/>
      <c r="H60" s="614"/>
      <c r="I60" s="614"/>
      <c r="J60" s="614"/>
      <c r="K60" s="614"/>
      <c r="L60" s="614"/>
      <c r="M60" s="615"/>
    </row>
  </sheetData>
  <mergeCells count="51">
    <mergeCell ref="C49:M49"/>
    <mergeCell ref="C10:D10"/>
    <mergeCell ref="F9:G9"/>
    <mergeCell ref="I9:J9"/>
    <mergeCell ref="C11:M11"/>
    <mergeCell ref="C12:M12"/>
    <mergeCell ref="C8:D9"/>
    <mergeCell ref="C60:M60"/>
    <mergeCell ref="C14:D14"/>
    <mergeCell ref="F14:M14"/>
    <mergeCell ref="C15:M15"/>
    <mergeCell ref="C16:M16"/>
    <mergeCell ref="C17:M17"/>
    <mergeCell ref="C57:M57"/>
    <mergeCell ref="C58:M58"/>
    <mergeCell ref="C55:M55"/>
    <mergeCell ref="F44:F45"/>
    <mergeCell ref="G44:J45"/>
    <mergeCell ref="L44:M45"/>
    <mergeCell ref="C47:M47"/>
    <mergeCell ref="C50:M50"/>
    <mergeCell ref="C56:M56"/>
    <mergeCell ref="C48:M48"/>
    <mergeCell ref="A16:A50"/>
    <mergeCell ref="C59:M59"/>
    <mergeCell ref="A2:A15"/>
    <mergeCell ref="B14:B15"/>
    <mergeCell ref="B18:B24"/>
    <mergeCell ref="B25:B28"/>
    <mergeCell ref="B32:B34"/>
    <mergeCell ref="C51:M51"/>
    <mergeCell ref="C52:M52"/>
    <mergeCell ref="C53:M53"/>
    <mergeCell ref="A51:A56"/>
    <mergeCell ref="A57:A59"/>
    <mergeCell ref="C54:M54"/>
    <mergeCell ref="B35:B42"/>
    <mergeCell ref="B43:B46"/>
    <mergeCell ref="B8:B10"/>
    <mergeCell ref="C2:M2"/>
    <mergeCell ref="C3:M3"/>
    <mergeCell ref="F4:G4"/>
    <mergeCell ref="I4:M4"/>
    <mergeCell ref="C5:M5"/>
    <mergeCell ref="C6:M6"/>
    <mergeCell ref="C13:M13"/>
    <mergeCell ref="F10:G10"/>
    <mergeCell ref="I10:J10"/>
    <mergeCell ref="J30:L30"/>
    <mergeCell ref="C7:D7"/>
    <mergeCell ref="I7:M7"/>
  </mergeCells>
  <dataValidations count="1">
    <dataValidation type="list" allowBlank="1" showErrorMessage="1" sqref="I7" xr:uid="{00000000-0002-0000-0D00-000000000000}">
      <formula1>INDIRECT($C$7)</formula1>
    </dataValidation>
  </dataValidations>
  <pageMargins left="0.7" right="0.7" top="0.75" bottom="0.75"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60"/>
  <sheetViews>
    <sheetView topLeftCell="A22" zoomScale="85" zoomScaleNormal="85" workbookViewId="0">
      <selection activeCell="F37" sqref="F37:H37"/>
    </sheetView>
  </sheetViews>
  <sheetFormatPr baseColWidth="10" defaultColWidth="14.42578125" defaultRowHeight="15" customHeight="1" x14ac:dyDescent="0.25"/>
  <cols>
    <col min="1" max="1" width="25.140625" customWidth="1"/>
    <col min="2" max="2" width="39.140625" customWidth="1"/>
    <col min="3" max="3" width="11.42578125" customWidth="1"/>
    <col min="4" max="4" width="18.140625" customWidth="1"/>
    <col min="5" max="13" width="11.42578125" customWidth="1"/>
  </cols>
  <sheetData>
    <row r="1" spans="1:13" ht="15.75" customHeight="1" x14ac:dyDescent="0.25">
      <c r="A1" s="97"/>
      <c r="B1" s="98" t="s">
        <v>711</v>
      </c>
      <c r="C1" s="99"/>
      <c r="D1" s="99"/>
      <c r="E1" s="99"/>
      <c r="F1" s="99"/>
      <c r="G1" s="99"/>
      <c r="H1" s="99"/>
      <c r="I1" s="99"/>
      <c r="J1" s="99"/>
      <c r="K1" s="99"/>
      <c r="L1" s="99"/>
      <c r="M1" s="100"/>
    </row>
    <row r="2" spans="1:13" ht="29.25" customHeight="1" x14ac:dyDescent="0.25">
      <c r="A2" s="603" t="s">
        <v>502</v>
      </c>
      <c r="B2" s="101" t="s">
        <v>503</v>
      </c>
      <c r="C2" s="708" t="s">
        <v>334</v>
      </c>
      <c r="D2" s="562"/>
      <c r="E2" s="562"/>
      <c r="F2" s="562"/>
      <c r="G2" s="562"/>
      <c r="H2" s="562"/>
      <c r="I2" s="562"/>
      <c r="J2" s="562"/>
      <c r="K2" s="562"/>
      <c r="L2" s="562"/>
      <c r="M2" s="563"/>
    </row>
    <row r="3" spans="1:13" ht="42" customHeight="1" x14ac:dyDescent="0.25">
      <c r="A3" s="601"/>
      <c r="B3" s="123" t="s">
        <v>603</v>
      </c>
      <c r="C3" s="627" t="s">
        <v>272</v>
      </c>
      <c r="D3" s="562"/>
      <c r="E3" s="562"/>
      <c r="F3" s="562"/>
      <c r="G3" s="562"/>
      <c r="H3" s="562"/>
      <c r="I3" s="562"/>
      <c r="J3" s="562"/>
      <c r="K3" s="562"/>
      <c r="L3" s="562"/>
      <c r="M3" s="589"/>
    </row>
    <row r="4" spans="1:13" ht="15.75" customHeight="1" x14ac:dyDescent="0.25">
      <c r="A4" s="601"/>
      <c r="B4" s="111" t="s">
        <v>239</v>
      </c>
      <c r="C4" s="105" t="s">
        <v>704</v>
      </c>
      <c r="D4" s="106"/>
      <c r="E4" s="107"/>
      <c r="F4" s="590" t="s">
        <v>240</v>
      </c>
      <c r="G4" s="563"/>
      <c r="H4" s="108"/>
      <c r="I4" s="654" t="s">
        <v>712</v>
      </c>
      <c r="J4" s="562"/>
      <c r="K4" s="562"/>
      <c r="L4" s="562"/>
      <c r="M4" s="589"/>
    </row>
    <row r="5" spans="1:13" ht="15.75" customHeight="1" x14ac:dyDescent="0.25">
      <c r="A5" s="601"/>
      <c r="B5" s="111" t="s">
        <v>505</v>
      </c>
      <c r="C5" s="627"/>
      <c r="D5" s="562"/>
      <c r="E5" s="562"/>
      <c r="F5" s="562"/>
      <c r="G5" s="562"/>
      <c r="H5" s="562"/>
      <c r="I5" s="562"/>
      <c r="J5" s="562"/>
      <c r="K5" s="562"/>
      <c r="L5" s="562"/>
      <c r="M5" s="589"/>
    </row>
    <row r="6" spans="1:13" ht="15.75" customHeight="1" x14ac:dyDescent="0.25">
      <c r="A6" s="601"/>
      <c r="B6" s="111" t="s">
        <v>506</v>
      </c>
      <c r="C6" s="627"/>
      <c r="D6" s="562"/>
      <c r="E6" s="562"/>
      <c r="F6" s="562"/>
      <c r="G6" s="562"/>
      <c r="H6" s="562"/>
      <c r="I6" s="562"/>
      <c r="J6" s="562"/>
      <c r="K6" s="562"/>
      <c r="L6" s="562"/>
      <c r="M6" s="589"/>
    </row>
    <row r="7" spans="1:13" ht="15.75" customHeight="1" x14ac:dyDescent="0.25">
      <c r="A7" s="601"/>
      <c r="B7" s="123" t="s">
        <v>507</v>
      </c>
      <c r="C7" s="606" t="s">
        <v>25</v>
      </c>
      <c r="D7" s="607"/>
      <c r="E7" s="112"/>
      <c r="F7" s="112"/>
      <c r="G7" s="113"/>
      <c r="H7" s="114" t="s">
        <v>243</v>
      </c>
      <c r="I7" s="594" t="s">
        <v>42</v>
      </c>
      <c r="J7" s="562"/>
      <c r="K7" s="562"/>
      <c r="L7" s="562"/>
      <c r="M7" s="589"/>
    </row>
    <row r="8" spans="1:13" ht="24.75" customHeight="1" x14ac:dyDescent="0.25">
      <c r="A8" s="601"/>
      <c r="B8" s="702" t="s">
        <v>508</v>
      </c>
      <c r="C8" s="711"/>
      <c r="D8" s="568"/>
      <c r="E8" s="116"/>
      <c r="F8" s="116"/>
      <c r="G8" s="116"/>
      <c r="H8" s="116"/>
      <c r="I8" s="116"/>
      <c r="J8" s="116"/>
      <c r="K8" s="116"/>
      <c r="L8" s="117"/>
      <c r="M8" s="118"/>
    </row>
    <row r="9" spans="1:13" ht="15.75" customHeight="1" x14ac:dyDescent="0.25">
      <c r="A9" s="601"/>
      <c r="B9" s="596"/>
      <c r="C9" s="694"/>
      <c r="D9" s="695"/>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55.5" customHeight="1" x14ac:dyDescent="0.25">
      <c r="A11" s="601"/>
      <c r="B11" s="123" t="s">
        <v>510</v>
      </c>
      <c r="C11" s="627" t="s">
        <v>713</v>
      </c>
      <c r="D11" s="562"/>
      <c r="E11" s="562"/>
      <c r="F11" s="562"/>
      <c r="G11" s="562"/>
      <c r="H11" s="562"/>
      <c r="I11" s="562"/>
      <c r="J11" s="562"/>
      <c r="K11" s="562"/>
      <c r="L11" s="562"/>
      <c r="M11" s="589"/>
    </row>
    <row r="12" spans="1:13" ht="133.5" customHeight="1" x14ac:dyDescent="0.25">
      <c r="A12" s="601"/>
      <c r="B12" s="123" t="s">
        <v>606</v>
      </c>
      <c r="C12" s="627" t="s">
        <v>714</v>
      </c>
      <c r="D12" s="562"/>
      <c r="E12" s="562"/>
      <c r="F12" s="562"/>
      <c r="G12" s="562"/>
      <c r="H12" s="562"/>
      <c r="I12" s="562"/>
      <c r="J12" s="562"/>
      <c r="K12" s="562"/>
      <c r="L12" s="562"/>
      <c r="M12" s="589"/>
    </row>
    <row r="13" spans="1:13" ht="33" customHeight="1" x14ac:dyDescent="0.25">
      <c r="A13" s="601"/>
      <c r="B13" s="329" t="s">
        <v>608</v>
      </c>
      <c r="C13" s="691" t="s">
        <v>272</v>
      </c>
      <c r="D13" s="562"/>
      <c r="E13" s="562"/>
      <c r="F13" s="562"/>
      <c r="G13" s="562"/>
      <c r="H13" s="562"/>
      <c r="I13" s="562"/>
      <c r="J13" s="562"/>
      <c r="K13" s="562"/>
      <c r="L13" s="562"/>
      <c r="M13" s="563"/>
    </row>
    <row r="14" spans="1:13" ht="27" customHeight="1" x14ac:dyDescent="0.25">
      <c r="A14" s="601"/>
      <c r="B14" s="702" t="s">
        <v>609</v>
      </c>
      <c r="C14" s="608" t="s">
        <v>65</v>
      </c>
      <c r="D14" s="607"/>
      <c r="E14" s="260" t="s">
        <v>108</v>
      </c>
      <c r="F14" s="710" t="s">
        <v>278</v>
      </c>
      <c r="G14" s="621"/>
      <c r="H14" s="621"/>
      <c r="I14" s="621"/>
      <c r="J14" s="621"/>
      <c r="K14" s="621"/>
      <c r="L14" s="621"/>
      <c r="M14" s="625"/>
    </row>
    <row r="15" spans="1:13" ht="15.75" customHeight="1" x14ac:dyDescent="0.25">
      <c r="A15" s="605"/>
      <c r="B15" s="681"/>
      <c r="C15" s="608"/>
      <c r="D15" s="562"/>
      <c r="E15" s="562"/>
      <c r="F15" s="562"/>
      <c r="G15" s="562"/>
      <c r="H15" s="562"/>
      <c r="I15" s="562"/>
      <c r="J15" s="562"/>
      <c r="K15" s="562"/>
      <c r="L15" s="562"/>
      <c r="M15" s="589"/>
    </row>
    <row r="16" spans="1:13" ht="15.75" customHeight="1" x14ac:dyDescent="0.25">
      <c r="A16" s="600" t="s">
        <v>512</v>
      </c>
      <c r="B16" s="102" t="s">
        <v>229</v>
      </c>
      <c r="C16" s="608" t="s">
        <v>715</v>
      </c>
      <c r="D16" s="562"/>
      <c r="E16" s="562"/>
      <c r="F16" s="562"/>
      <c r="G16" s="562"/>
      <c r="H16" s="562"/>
      <c r="I16" s="562"/>
      <c r="J16" s="562"/>
      <c r="K16" s="562"/>
      <c r="L16" s="562"/>
      <c r="M16" s="589"/>
    </row>
    <row r="17" spans="1:13" ht="36" customHeight="1" x14ac:dyDescent="0.25">
      <c r="A17" s="601"/>
      <c r="B17" s="102" t="s">
        <v>611</v>
      </c>
      <c r="C17" s="608" t="s">
        <v>335</v>
      </c>
      <c r="D17" s="562"/>
      <c r="E17" s="562"/>
      <c r="F17" s="562"/>
      <c r="G17" s="562"/>
      <c r="H17" s="562"/>
      <c r="I17" s="562"/>
      <c r="J17" s="562"/>
      <c r="K17" s="562"/>
      <c r="L17" s="562"/>
      <c r="M17" s="589"/>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108" t="s">
        <v>524</v>
      </c>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120"/>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t="s">
        <v>524</v>
      </c>
      <c r="K26" s="142"/>
      <c r="L26" s="92"/>
      <c r="M26" s="119"/>
    </row>
    <row r="27" spans="1:13" ht="15.75" customHeight="1" x14ac:dyDescent="0.25">
      <c r="A27" s="601"/>
      <c r="B27" s="596"/>
      <c r="C27" s="134" t="s">
        <v>531</v>
      </c>
      <c r="D27" s="143"/>
      <c r="E27" s="92"/>
      <c r="F27" s="136" t="s">
        <v>532</v>
      </c>
      <c r="G27" s="88"/>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330" t="s">
        <v>291</v>
      </c>
      <c r="E30" s="142"/>
      <c r="F30" s="152" t="s">
        <v>535</v>
      </c>
      <c r="G30" s="330">
        <v>2022</v>
      </c>
      <c r="H30" s="142"/>
      <c r="I30" s="152" t="s">
        <v>536</v>
      </c>
      <c r="J30" s="709"/>
      <c r="K30" s="562"/>
      <c r="L30" s="563"/>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160">
        <v>2024</v>
      </c>
      <c r="E33" s="161"/>
      <c r="F33" s="142" t="s">
        <v>539</v>
      </c>
      <c r="G33" s="162" t="s">
        <v>540</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142" t="s">
        <v>542</v>
      </c>
      <c r="E36" s="142"/>
      <c r="F36" s="142" t="s">
        <v>543</v>
      </c>
      <c r="G36" s="142">
        <v>2024</v>
      </c>
      <c r="H36" s="93" t="s">
        <v>544</v>
      </c>
      <c r="I36" s="93">
        <v>2025</v>
      </c>
      <c r="J36" s="93" t="s">
        <v>545</v>
      </c>
      <c r="K36" s="142"/>
      <c r="L36" s="142" t="s">
        <v>546</v>
      </c>
      <c r="M36" s="167"/>
    </row>
    <row r="37" spans="1:13" ht="15.75" customHeight="1" x14ac:dyDescent="0.25">
      <c r="A37" s="601"/>
      <c r="B37" s="596"/>
      <c r="C37" s="134"/>
      <c r="D37" s="153"/>
      <c r="E37" s="154"/>
      <c r="F37" s="153">
        <v>92</v>
      </c>
      <c r="G37" s="154"/>
      <c r="H37" s="153">
        <v>92</v>
      </c>
      <c r="I37" s="154"/>
      <c r="J37" s="153">
        <v>92</v>
      </c>
      <c r="K37" s="154"/>
      <c r="L37" s="153">
        <v>92</v>
      </c>
      <c r="M37" s="169"/>
    </row>
    <row r="38" spans="1:13" ht="15.75" customHeight="1" x14ac:dyDescent="0.25">
      <c r="A38" s="601"/>
      <c r="B38" s="596"/>
      <c r="C38" s="134"/>
      <c r="D38" s="142" t="s">
        <v>547</v>
      </c>
      <c r="E38" s="142"/>
      <c r="F38" s="142" t="s">
        <v>548</v>
      </c>
      <c r="G38" s="142"/>
      <c r="H38" s="93" t="s">
        <v>549</v>
      </c>
      <c r="I38" s="93"/>
      <c r="J38" s="93" t="s">
        <v>550</v>
      </c>
      <c r="K38" s="142"/>
      <c r="L38" s="142" t="s">
        <v>551</v>
      </c>
      <c r="M38" s="133"/>
    </row>
    <row r="39" spans="1:13" ht="15.75" customHeight="1" x14ac:dyDescent="0.25">
      <c r="A39" s="601"/>
      <c r="B39" s="596"/>
      <c r="C39" s="134"/>
      <c r="D39" s="153">
        <v>92</v>
      </c>
      <c r="E39" s="154"/>
      <c r="F39" s="153">
        <v>92</v>
      </c>
      <c r="G39" s="154"/>
      <c r="H39" s="153">
        <v>92</v>
      </c>
      <c r="I39" s="154"/>
      <c r="J39" s="153">
        <v>92</v>
      </c>
      <c r="K39" s="154"/>
      <c r="L39" s="153">
        <v>92</v>
      </c>
      <c r="M39" s="169"/>
    </row>
    <row r="40" spans="1:13" ht="15.75" customHeight="1" x14ac:dyDescent="0.25">
      <c r="A40" s="601"/>
      <c r="B40" s="596"/>
      <c r="C40" s="134"/>
      <c r="D40" s="170" t="s">
        <v>552</v>
      </c>
      <c r="E40" s="142"/>
      <c r="F40" s="170" t="s">
        <v>553</v>
      </c>
      <c r="G40" s="142"/>
      <c r="H40" s="170" t="s">
        <v>554</v>
      </c>
      <c r="I40" s="93"/>
      <c r="J40" s="170" t="s">
        <v>557</v>
      </c>
      <c r="K40" s="142"/>
      <c r="L40" s="142"/>
      <c r="M40" s="133"/>
    </row>
    <row r="41" spans="1:13" ht="15.75" customHeight="1" x14ac:dyDescent="0.25">
      <c r="A41" s="601"/>
      <c r="B41" s="596"/>
      <c r="C41" s="134"/>
      <c r="D41" s="153">
        <v>92</v>
      </c>
      <c r="E41" s="154"/>
      <c r="F41" s="153">
        <v>92</v>
      </c>
      <c r="G41" s="154"/>
      <c r="H41" s="153">
        <v>92</v>
      </c>
      <c r="I41" s="154"/>
      <c r="J41" s="153">
        <v>1104</v>
      </c>
      <c r="K41" s="154"/>
      <c r="L41" s="168"/>
      <c r="M41" s="169"/>
    </row>
    <row r="42" spans="1:13" ht="15.75" customHeight="1" x14ac:dyDescent="0.25">
      <c r="A42" s="601"/>
      <c r="B42" s="596"/>
      <c r="C42" s="173"/>
      <c r="D42" s="170"/>
      <c r="E42" s="124"/>
      <c r="F42" s="170"/>
      <c r="G42" s="124"/>
      <c r="H42" s="174"/>
      <c r="I42" s="139"/>
      <c r="J42" s="174"/>
      <c r="K42" s="139"/>
      <c r="L42" s="174"/>
      <c r="M42" s="140"/>
    </row>
    <row r="43" spans="1:13" ht="18" customHeight="1" x14ac:dyDescent="0.25">
      <c r="A43" s="601"/>
      <c r="B43" s="595" t="s">
        <v>558</v>
      </c>
      <c r="C43" s="141"/>
      <c r="D43" s="128"/>
      <c r="E43" s="128"/>
      <c r="F43" s="128"/>
      <c r="G43" s="128"/>
      <c r="H43" s="128"/>
      <c r="I43" s="128"/>
      <c r="J43" s="128"/>
      <c r="K43" s="128"/>
      <c r="L43" s="92"/>
      <c r="M43" s="119"/>
    </row>
    <row r="44" spans="1:13" ht="15.75" customHeight="1" x14ac:dyDescent="0.25">
      <c r="A44" s="601"/>
      <c r="B44" s="596"/>
      <c r="C44" s="176"/>
      <c r="D44" s="177" t="s">
        <v>93</v>
      </c>
      <c r="E44" s="178" t="s">
        <v>95</v>
      </c>
      <c r="F44" s="618" t="s">
        <v>559</v>
      </c>
      <c r="G44" s="620"/>
      <c r="H44" s="621"/>
      <c r="I44" s="621"/>
      <c r="J44" s="622"/>
      <c r="K44" s="179" t="s">
        <v>626</v>
      </c>
      <c r="L44" s="624"/>
      <c r="M44" s="625"/>
    </row>
    <row r="45" spans="1:13" ht="15.75" customHeight="1" x14ac:dyDescent="0.25">
      <c r="A45" s="601"/>
      <c r="B45" s="596"/>
      <c r="C45" s="176"/>
      <c r="D45" s="96"/>
      <c r="E45" s="90" t="s">
        <v>524</v>
      </c>
      <c r="F45" s="619"/>
      <c r="G45" s="586"/>
      <c r="H45" s="623"/>
      <c r="I45" s="623"/>
      <c r="J45" s="587"/>
      <c r="K45" s="92"/>
      <c r="L45" s="586"/>
      <c r="M45" s="626"/>
    </row>
    <row r="46" spans="1:13" ht="15.75" customHeight="1" x14ac:dyDescent="0.25">
      <c r="A46" s="601"/>
      <c r="B46" s="597"/>
      <c r="C46" s="180"/>
      <c r="D46" s="121"/>
      <c r="E46" s="121"/>
      <c r="F46" s="121"/>
      <c r="G46" s="121"/>
      <c r="H46" s="121"/>
      <c r="I46" s="121"/>
      <c r="J46" s="121"/>
      <c r="K46" s="121"/>
      <c r="L46" s="92"/>
      <c r="M46" s="119"/>
    </row>
    <row r="47" spans="1:13" ht="59.25" customHeight="1" x14ac:dyDescent="0.25">
      <c r="A47" s="601"/>
      <c r="B47" s="123" t="s">
        <v>560</v>
      </c>
      <c r="C47" s="608" t="s">
        <v>716</v>
      </c>
      <c r="D47" s="562"/>
      <c r="E47" s="562"/>
      <c r="F47" s="562"/>
      <c r="G47" s="562"/>
      <c r="H47" s="562"/>
      <c r="I47" s="562"/>
      <c r="J47" s="562"/>
      <c r="K47" s="562"/>
      <c r="L47" s="562"/>
      <c r="M47" s="589"/>
    </row>
    <row r="48" spans="1:13" ht="15.75" customHeight="1" x14ac:dyDescent="0.25">
      <c r="A48" s="601"/>
      <c r="B48" s="102" t="s">
        <v>561</v>
      </c>
      <c r="C48" s="709" t="s">
        <v>309</v>
      </c>
      <c r="D48" s="562"/>
      <c r="E48" s="562"/>
      <c r="F48" s="562"/>
      <c r="G48" s="562"/>
      <c r="H48" s="562"/>
      <c r="I48" s="562"/>
      <c r="J48" s="562"/>
      <c r="K48" s="562"/>
      <c r="L48" s="562"/>
      <c r="M48" s="589"/>
    </row>
    <row r="49" spans="1:13" ht="15.75" customHeight="1" x14ac:dyDescent="0.25">
      <c r="A49" s="601"/>
      <c r="B49" s="102" t="s">
        <v>563</v>
      </c>
      <c r="C49" s="608" t="s">
        <v>564</v>
      </c>
      <c r="D49" s="562"/>
      <c r="E49" s="562"/>
      <c r="F49" s="562"/>
      <c r="G49" s="562"/>
      <c r="H49" s="562"/>
      <c r="I49" s="562"/>
      <c r="J49" s="562"/>
      <c r="K49" s="562"/>
      <c r="L49" s="562"/>
      <c r="M49" s="589"/>
    </row>
    <row r="50" spans="1:13" ht="15.75" customHeight="1" x14ac:dyDescent="0.25">
      <c r="A50" s="605"/>
      <c r="B50" s="102" t="s">
        <v>565</v>
      </c>
      <c r="C50" s="628">
        <v>45687</v>
      </c>
      <c r="D50" s="562"/>
      <c r="E50" s="562"/>
      <c r="F50" s="562"/>
      <c r="G50" s="562"/>
      <c r="H50" s="562"/>
      <c r="I50" s="562"/>
      <c r="J50" s="562"/>
      <c r="K50" s="562"/>
      <c r="L50" s="562"/>
      <c r="M50" s="589"/>
    </row>
    <row r="51" spans="1:13" ht="15.75" customHeight="1" x14ac:dyDescent="0.25">
      <c r="A51" s="603" t="s">
        <v>566</v>
      </c>
      <c r="B51" s="181" t="s">
        <v>567</v>
      </c>
      <c r="C51" s="608" t="s">
        <v>310</v>
      </c>
      <c r="D51" s="562"/>
      <c r="E51" s="562"/>
      <c r="F51" s="562"/>
      <c r="G51" s="562"/>
      <c r="H51" s="562"/>
      <c r="I51" s="562"/>
      <c r="J51" s="562"/>
      <c r="K51" s="562"/>
      <c r="L51" s="562"/>
      <c r="M51" s="589"/>
    </row>
    <row r="52" spans="1:13" ht="15.75" customHeight="1" x14ac:dyDescent="0.25">
      <c r="A52" s="601"/>
      <c r="B52" s="181" t="s">
        <v>569</v>
      </c>
      <c r="C52" s="608" t="s">
        <v>717</v>
      </c>
      <c r="D52" s="562"/>
      <c r="E52" s="562"/>
      <c r="F52" s="562"/>
      <c r="G52" s="562"/>
      <c r="H52" s="562"/>
      <c r="I52" s="562"/>
      <c r="J52" s="562"/>
      <c r="K52" s="562"/>
      <c r="L52" s="562"/>
      <c r="M52" s="589"/>
    </row>
    <row r="53" spans="1:13" ht="15.75" customHeight="1" x14ac:dyDescent="0.25">
      <c r="A53" s="601"/>
      <c r="B53" s="181" t="s">
        <v>571</v>
      </c>
      <c r="C53" s="608" t="s">
        <v>668</v>
      </c>
      <c r="D53" s="562"/>
      <c r="E53" s="562"/>
      <c r="F53" s="562"/>
      <c r="G53" s="562"/>
      <c r="H53" s="562"/>
      <c r="I53" s="562"/>
      <c r="J53" s="562"/>
      <c r="K53" s="562"/>
      <c r="L53" s="562"/>
      <c r="M53" s="589"/>
    </row>
    <row r="54" spans="1:13" ht="15.75" customHeight="1" x14ac:dyDescent="0.25">
      <c r="A54" s="601"/>
      <c r="B54" s="182" t="s">
        <v>572</v>
      </c>
      <c r="C54" s="608" t="s">
        <v>309</v>
      </c>
      <c r="D54" s="562"/>
      <c r="E54" s="562"/>
      <c r="F54" s="562"/>
      <c r="G54" s="562"/>
      <c r="H54" s="562"/>
      <c r="I54" s="562"/>
      <c r="J54" s="562"/>
      <c r="K54" s="562"/>
      <c r="L54" s="562"/>
      <c r="M54" s="589"/>
    </row>
    <row r="55" spans="1:13" ht="15.75" customHeight="1" x14ac:dyDescent="0.25">
      <c r="A55" s="601"/>
      <c r="B55" s="181" t="s">
        <v>573</v>
      </c>
      <c r="C55" s="588" t="s">
        <v>311</v>
      </c>
      <c r="D55" s="562"/>
      <c r="E55" s="562"/>
      <c r="F55" s="562"/>
      <c r="G55" s="562"/>
      <c r="H55" s="562"/>
      <c r="I55" s="562"/>
      <c r="J55" s="562"/>
      <c r="K55" s="562"/>
      <c r="L55" s="562"/>
      <c r="M55" s="589"/>
    </row>
    <row r="56" spans="1:13" ht="15.75" customHeight="1" x14ac:dyDescent="0.25">
      <c r="A56" s="604"/>
      <c r="B56" s="181" t="s">
        <v>574</v>
      </c>
      <c r="C56" s="608" t="s">
        <v>304</v>
      </c>
      <c r="D56" s="562"/>
      <c r="E56" s="562"/>
      <c r="F56" s="562"/>
      <c r="G56" s="562"/>
      <c r="H56" s="562"/>
      <c r="I56" s="562"/>
      <c r="J56" s="562"/>
      <c r="K56" s="562"/>
      <c r="L56" s="562"/>
      <c r="M56" s="589"/>
    </row>
    <row r="57" spans="1:13" ht="15.75" customHeight="1" x14ac:dyDescent="0.25">
      <c r="A57" s="603" t="s">
        <v>576</v>
      </c>
      <c r="B57" s="183" t="s">
        <v>577</v>
      </c>
      <c r="C57" s="608" t="s">
        <v>483</v>
      </c>
      <c r="D57" s="562"/>
      <c r="E57" s="562"/>
      <c r="F57" s="562"/>
      <c r="G57" s="562"/>
      <c r="H57" s="562"/>
      <c r="I57" s="562"/>
      <c r="J57" s="562"/>
      <c r="K57" s="562"/>
      <c r="L57" s="562"/>
      <c r="M57" s="589"/>
    </row>
    <row r="58" spans="1:13" ht="30" customHeight="1" x14ac:dyDescent="0.25">
      <c r="A58" s="601"/>
      <c r="B58" s="183" t="s">
        <v>578</v>
      </c>
      <c r="C58" s="608" t="s">
        <v>579</v>
      </c>
      <c r="D58" s="562"/>
      <c r="E58" s="562"/>
      <c r="F58" s="562"/>
      <c r="G58" s="562"/>
      <c r="H58" s="562"/>
      <c r="I58" s="562"/>
      <c r="J58" s="562"/>
      <c r="K58" s="562"/>
      <c r="L58" s="562"/>
      <c r="M58" s="589"/>
    </row>
    <row r="59" spans="1:13" ht="30" customHeight="1" x14ac:dyDescent="0.25">
      <c r="A59" s="605"/>
      <c r="B59" s="184" t="s">
        <v>243</v>
      </c>
      <c r="C59" s="608" t="s">
        <v>678</v>
      </c>
      <c r="D59" s="562"/>
      <c r="E59" s="562"/>
      <c r="F59" s="562"/>
      <c r="G59" s="562"/>
      <c r="H59" s="562"/>
      <c r="I59" s="562"/>
      <c r="J59" s="562"/>
      <c r="K59" s="562"/>
      <c r="L59" s="562"/>
      <c r="M59" s="589"/>
    </row>
    <row r="60" spans="1:13" ht="15.75" customHeight="1" x14ac:dyDescent="0.25">
      <c r="A60" s="185" t="s">
        <v>248</v>
      </c>
      <c r="B60" s="186"/>
      <c r="C60" s="613"/>
      <c r="D60" s="614"/>
      <c r="E60" s="614"/>
      <c r="F60" s="614"/>
      <c r="G60" s="614"/>
      <c r="H60" s="614"/>
      <c r="I60" s="614"/>
      <c r="J60" s="614"/>
      <c r="K60" s="614"/>
      <c r="L60" s="614"/>
      <c r="M60" s="615"/>
    </row>
  </sheetData>
  <mergeCells count="51">
    <mergeCell ref="C49:M49"/>
    <mergeCell ref="C10:D10"/>
    <mergeCell ref="F9:G9"/>
    <mergeCell ref="I9:J9"/>
    <mergeCell ref="C11:M11"/>
    <mergeCell ref="C12:M12"/>
    <mergeCell ref="C8:D9"/>
    <mergeCell ref="C60:M60"/>
    <mergeCell ref="C14:D14"/>
    <mergeCell ref="F14:M14"/>
    <mergeCell ref="C15:M15"/>
    <mergeCell ref="C16:M16"/>
    <mergeCell ref="C17:M17"/>
    <mergeCell ref="C57:M57"/>
    <mergeCell ref="C58:M58"/>
    <mergeCell ref="C55:M55"/>
    <mergeCell ref="F44:F45"/>
    <mergeCell ref="G44:J45"/>
    <mergeCell ref="L44:M45"/>
    <mergeCell ref="C47:M47"/>
    <mergeCell ref="C50:M50"/>
    <mergeCell ref="C56:M56"/>
    <mergeCell ref="C48:M48"/>
    <mergeCell ref="A16:A50"/>
    <mergeCell ref="C59:M59"/>
    <mergeCell ref="A2:A15"/>
    <mergeCell ref="B14:B15"/>
    <mergeCell ref="B18:B24"/>
    <mergeCell ref="B25:B28"/>
    <mergeCell ref="B32:B34"/>
    <mergeCell ref="C51:M51"/>
    <mergeCell ref="C52:M52"/>
    <mergeCell ref="C53:M53"/>
    <mergeCell ref="A51:A56"/>
    <mergeCell ref="A57:A59"/>
    <mergeCell ref="C54:M54"/>
    <mergeCell ref="B35:B42"/>
    <mergeCell ref="B43:B46"/>
    <mergeCell ref="B8:B10"/>
    <mergeCell ref="C2:M2"/>
    <mergeCell ref="C3:M3"/>
    <mergeCell ref="F4:G4"/>
    <mergeCell ref="I4:M4"/>
    <mergeCell ref="C5:M5"/>
    <mergeCell ref="C6:M6"/>
    <mergeCell ref="C13:M13"/>
    <mergeCell ref="F10:G10"/>
    <mergeCell ref="I10:J10"/>
    <mergeCell ref="J30:L30"/>
    <mergeCell ref="C7:D7"/>
    <mergeCell ref="I7:M7"/>
  </mergeCells>
  <dataValidations count="1">
    <dataValidation type="list" allowBlank="1" showErrorMessage="1" sqref="I7" xr:uid="{00000000-0002-0000-0E00-000000000000}">
      <formula1>INDIRECT($C$7)</formula1>
    </dataValidation>
  </dataValidations>
  <hyperlinks>
    <hyperlink ref="C55" r:id="rId1" xr:uid="{00000000-0004-0000-0E00-000000000000}"/>
  </hyperlinks>
  <pageMargins left="0.7" right="0.7" top="0.75" bottom="0.75"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M62"/>
  <sheetViews>
    <sheetView topLeftCell="C10" workbookViewId="0">
      <selection activeCell="C11" sqref="C11:M11"/>
    </sheetView>
  </sheetViews>
  <sheetFormatPr baseColWidth="10" defaultColWidth="14.42578125" defaultRowHeight="15" customHeight="1" x14ac:dyDescent="0.25"/>
  <cols>
    <col min="1" max="1" width="25.140625" customWidth="1"/>
    <col min="2" max="2" width="39.140625" customWidth="1"/>
    <col min="3" max="3" width="17.85546875" customWidth="1"/>
    <col min="4" max="4" width="18.42578125" customWidth="1"/>
    <col min="5" max="26" width="11.42578125" customWidth="1"/>
  </cols>
  <sheetData>
    <row r="1" spans="1:13" ht="15.75" customHeight="1" x14ac:dyDescent="0.25">
      <c r="A1" s="97"/>
      <c r="B1" s="98" t="s">
        <v>718</v>
      </c>
      <c r="C1" s="99"/>
      <c r="D1" s="99"/>
      <c r="E1" s="99"/>
      <c r="F1" s="99"/>
      <c r="G1" s="99"/>
      <c r="H1" s="99"/>
      <c r="I1" s="99"/>
      <c r="J1" s="99"/>
      <c r="K1" s="99"/>
      <c r="L1" s="99"/>
      <c r="M1" s="100"/>
    </row>
    <row r="2" spans="1:13" ht="63.75" customHeight="1" x14ac:dyDescent="0.25">
      <c r="A2" s="603" t="s">
        <v>502</v>
      </c>
      <c r="B2" s="101" t="s">
        <v>503</v>
      </c>
      <c r="C2" s="712" t="s">
        <v>719</v>
      </c>
      <c r="D2" s="555"/>
      <c r="E2" s="555"/>
      <c r="F2" s="555"/>
      <c r="G2" s="555"/>
      <c r="H2" s="555"/>
      <c r="I2" s="555"/>
      <c r="J2" s="555"/>
      <c r="K2" s="555"/>
      <c r="L2" s="555"/>
      <c r="M2" s="611"/>
    </row>
    <row r="3" spans="1:13" ht="15.75" customHeight="1" x14ac:dyDescent="0.25">
      <c r="A3" s="601"/>
      <c r="B3" s="123" t="s">
        <v>603</v>
      </c>
      <c r="C3" s="632" t="s">
        <v>272</v>
      </c>
      <c r="D3" s="562"/>
      <c r="E3" s="562"/>
      <c r="F3" s="562"/>
      <c r="G3" s="562"/>
      <c r="H3" s="562"/>
      <c r="I3" s="562"/>
      <c r="J3" s="562"/>
      <c r="K3" s="562"/>
      <c r="L3" s="562"/>
      <c r="M3" s="589"/>
    </row>
    <row r="4" spans="1:13" ht="15.75" customHeight="1" x14ac:dyDescent="0.25">
      <c r="A4" s="601"/>
      <c r="B4" s="111" t="s">
        <v>239</v>
      </c>
      <c r="C4" s="103" t="s">
        <v>95</v>
      </c>
      <c r="D4" s="328"/>
      <c r="E4" s="107"/>
      <c r="F4" s="713" t="s">
        <v>240</v>
      </c>
      <c r="G4" s="563"/>
      <c r="H4" s="79"/>
      <c r="I4" s="331"/>
      <c r="J4" s="331"/>
      <c r="K4" s="331"/>
      <c r="L4" s="331"/>
      <c r="M4" s="332"/>
    </row>
    <row r="5" spans="1:13" ht="15.75" customHeight="1" x14ac:dyDescent="0.25">
      <c r="A5" s="601"/>
      <c r="B5" s="111" t="s">
        <v>505</v>
      </c>
      <c r="C5" s="103"/>
      <c r="D5" s="331"/>
      <c r="E5" s="331"/>
      <c r="F5" s="331"/>
      <c r="G5" s="331"/>
      <c r="H5" s="331"/>
      <c r="I5" s="331"/>
      <c r="J5" s="331"/>
      <c r="K5" s="331"/>
      <c r="L5" s="331"/>
      <c r="M5" s="332"/>
    </row>
    <row r="6" spans="1:13" ht="15.75" customHeight="1" x14ac:dyDescent="0.25">
      <c r="A6" s="601"/>
      <c r="B6" s="111" t="s">
        <v>506</v>
      </c>
      <c r="C6" s="103"/>
      <c r="D6" s="331"/>
      <c r="E6" s="331"/>
      <c r="F6" s="331"/>
      <c r="G6" s="331"/>
      <c r="H6" s="331"/>
      <c r="I6" s="331"/>
      <c r="J6" s="331"/>
      <c r="K6" s="331"/>
      <c r="L6" s="331"/>
      <c r="M6" s="332"/>
    </row>
    <row r="7" spans="1:13" ht="15.75" customHeight="1" x14ac:dyDescent="0.25">
      <c r="A7" s="601"/>
      <c r="B7" s="123" t="s">
        <v>507</v>
      </c>
      <c r="C7" s="714" t="s">
        <v>25</v>
      </c>
      <c r="D7" s="562"/>
      <c r="E7" s="334"/>
      <c r="F7" s="334"/>
      <c r="G7" s="335"/>
      <c r="H7" s="336" t="s">
        <v>243</v>
      </c>
      <c r="I7" s="715" t="s">
        <v>42</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40.5" customHeight="1" x14ac:dyDescent="0.25">
      <c r="A11" s="601"/>
      <c r="B11" s="123" t="s">
        <v>510</v>
      </c>
      <c r="C11" s="629" t="s">
        <v>720</v>
      </c>
      <c r="D11" s="562"/>
      <c r="E11" s="562"/>
      <c r="F11" s="562"/>
      <c r="G11" s="562"/>
      <c r="H11" s="562"/>
      <c r="I11" s="562"/>
      <c r="J11" s="562"/>
      <c r="K11" s="562"/>
      <c r="L11" s="562"/>
      <c r="M11" s="589"/>
    </row>
    <row r="12" spans="1:13" ht="103.5" customHeight="1" x14ac:dyDescent="0.25">
      <c r="A12" s="601"/>
      <c r="B12" s="123" t="s">
        <v>606</v>
      </c>
      <c r="C12" s="629" t="s">
        <v>721</v>
      </c>
      <c r="D12" s="562"/>
      <c r="E12" s="562"/>
      <c r="F12" s="562"/>
      <c r="G12" s="562"/>
      <c r="H12" s="562"/>
      <c r="I12" s="562"/>
      <c r="J12" s="562"/>
      <c r="K12" s="562"/>
      <c r="L12" s="562"/>
      <c r="M12" s="589"/>
    </row>
    <row r="13" spans="1:13" ht="15.75" customHeight="1" x14ac:dyDescent="0.25">
      <c r="A13" s="601"/>
      <c r="B13" s="123" t="s">
        <v>608</v>
      </c>
      <c r="C13" s="632" t="s">
        <v>272</v>
      </c>
      <c r="D13" s="562"/>
      <c r="E13" s="562"/>
      <c r="F13" s="562"/>
      <c r="G13" s="562"/>
      <c r="H13" s="562"/>
      <c r="I13" s="562"/>
      <c r="J13" s="562"/>
      <c r="K13" s="562"/>
      <c r="L13" s="562"/>
      <c r="M13" s="589"/>
    </row>
    <row r="14" spans="1:13" ht="15.75" customHeight="1" x14ac:dyDescent="0.25">
      <c r="A14" s="601"/>
      <c r="B14" s="702" t="s">
        <v>609</v>
      </c>
      <c r="C14" s="632" t="s">
        <v>65</v>
      </c>
      <c r="D14" s="562"/>
      <c r="E14" s="251" t="s">
        <v>108</v>
      </c>
      <c r="F14" s="216" t="s">
        <v>278</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722</v>
      </c>
      <c r="D16" s="562"/>
      <c r="E16" s="562"/>
      <c r="F16" s="562"/>
      <c r="G16" s="562"/>
      <c r="H16" s="562"/>
      <c r="I16" s="562"/>
      <c r="J16" s="562"/>
      <c r="K16" s="562"/>
      <c r="L16" s="562"/>
      <c r="M16" s="589"/>
    </row>
    <row r="17" spans="1:13" ht="79.5" customHeight="1" x14ac:dyDescent="0.25">
      <c r="A17" s="601"/>
      <c r="B17" s="102" t="s">
        <v>611</v>
      </c>
      <c r="C17" s="632" t="s">
        <v>723</v>
      </c>
      <c r="D17" s="562"/>
      <c r="E17" s="562"/>
      <c r="F17" s="562"/>
      <c r="G17" s="562"/>
      <c r="H17" s="562"/>
      <c r="I17" s="562"/>
      <c r="J17" s="562"/>
      <c r="K17" s="562"/>
      <c r="L17" s="562"/>
      <c r="M17" s="589"/>
    </row>
    <row r="18" spans="1:13" ht="16.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t="s">
        <v>524</v>
      </c>
      <c r="E23" s="200" t="s">
        <v>525</v>
      </c>
      <c r="F23" s="648" t="s">
        <v>724</v>
      </c>
      <c r="G23" s="623"/>
      <c r="H23" s="623"/>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15.75" customHeight="1" x14ac:dyDescent="0.25">
      <c r="A30" s="601"/>
      <c r="B30" s="150"/>
      <c r="C30" s="218" t="s">
        <v>534</v>
      </c>
      <c r="D30" s="337">
        <v>1</v>
      </c>
      <c r="E30" s="209"/>
      <c r="F30" s="219" t="s">
        <v>535</v>
      </c>
      <c r="G30" s="75">
        <v>2022</v>
      </c>
      <c r="H30" s="209"/>
      <c r="I30" s="219" t="s">
        <v>536</v>
      </c>
      <c r="J30" s="188" t="s">
        <v>474</v>
      </c>
      <c r="K30" s="189"/>
      <c r="L30" s="238"/>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2024</v>
      </c>
      <c r="E33" s="225"/>
      <c r="F33" s="209" t="s">
        <v>539</v>
      </c>
      <c r="G33" s="338" t="s">
        <v>540</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c r="F36" s="209" t="s">
        <v>543</v>
      </c>
      <c r="G36" s="209"/>
      <c r="H36" s="211" t="s">
        <v>544</v>
      </c>
      <c r="I36" s="211"/>
      <c r="J36" s="211" t="s">
        <v>545</v>
      </c>
      <c r="K36" s="209"/>
      <c r="L36" s="209" t="s">
        <v>546</v>
      </c>
      <c r="M36" s="231"/>
    </row>
    <row r="37" spans="1:13" ht="15.75" customHeight="1" x14ac:dyDescent="0.25">
      <c r="A37" s="601"/>
      <c r="B37" s="596"/>
      <c r="C37" s="199"/>
      <c r="D37" s="237"/>
      <c r="E37" s="238"/>
      <c r="F37" s="237">
        <v>1</v>
      </c>
      <c r="G37" s="238"/>
      <c r="H37" s="237">
        <v>1</v>
      </c>
      <c r="I37" s="238"/>
      <c r="J37" s="237">
        <v>1</v>
      </c>
      <c r="K37" s="238"/>
      <c r="L37" s="237">
        <v>1</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237">
        <v>1</v>
      </c>
      <c r="E39" s="238"/>
      <c r="F39" s="237">
        <v>1</v>
      </c>
      <c r="G39" s="238"/>
      <c r="H39" s="237">
        <v>1</v>
      </c>
      <c r="I39" s="238"/>
      <c r="J39" s="237">
        <v>1</v>
      </c>
      <c r="K39" s="238"/>
      <c r="L39" s="237">
        <v>1</v>
      </c>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237">
        <v>1</v>
      </c>
      <c r="E41" s="238"/>
      <c r="F41" s="237">
        <v>1</v>
      </c>
      <c r="G41" s="238"/>
      <c r="H41" s="237">
        <v>1</v>
      </c>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716">
        <v>1</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70.5" customHeight="1" x14ac:dyDescent="0.25">
      <c r="A49" s="601"/>
      <c r="B49" s="102" t="s">
        <v>560</v>
      </c>
      <c r="C49" s="629" t="s">
        <v>725</v>
      </c>
      <c r="D49" s="562"/>
      <c r="E49" s="562"/>
      <c r="F49" s="562"/>
      <c r="G49" s="562"/>
      <c r="H49" s="562"/>
      <c r="I49" s="562"/>
      <c r="J49" s="562"/>
      <c r="K49" s="562"/>
      <c r="L49" s="562"/>
      <c r="M49" s="589"/>
    </row>
    <row r="50" spans="1:13" ht="15.75" customHeight="1" x14ac:dyDescent="0.25">
      <c r="A50" s="601"/>
      <c r="B50" s="102" t="s">
        <v>561</v>
      </c>
      <c r="C50" s="632" t="s">
        <v>317</v>
      </c>
      <c r="D50" s="562"/>
      <c r="E50" s="562"/>
      <c r="F50" s="562"/>
      <c r="G50" s="562"/>
      <c r="H50" s="562"/>
      <c r="I50" s="562"/>
      <c r="J50" s="562"/>
      <c r="K50" s="562"/>
      <c r="L50" s="562"/>
      <c r="M50" s="589"/>
    </row>
    <row r="51" spans="1:13" ht="15.75" customHeight="1" x14ac:dyDescent="0.25">
      <c r="A51" s="601"/>
      <c r="B51" s="102" t="s">
        <v>563</v>
      </c>
      <c r="C51" s="632" t="s">
        <v>726</v>
      </c>
      <c r="D51" s="562"/>
      <c r="E51" s="562"/>
      <c r="F51" s="562"/>
      <c r="G51" s="562"/>
      <c r="H51" s="562"/>
      <c r="I51" s="562"/>
      <c r="J51" s="562"/>
      <c r="K51" s="562"/>
      <c r="L51" s="562"/>
      <c r="M51" s="589"/>
    </row>
    <row r="52" spans="1:13" ht="15.75" customHeight="1" x14ac:dyDescent="0.25">
      <c r="A52" s="605"/>
      <c r="B52" s="102" t="s">
        <v>565</v>
      </c>
      <c r="C52" s="640">
        <v>45687</v>
      </c>
      <c r="D52" s="562"/>
      <c r="E52" s="562"/>
      <c r="F52" s="562"/>
      <c r="G52" s="562"/>
      <c r="H52" s="562"/>
      <c r="I52" s="562"/>
      <c r="J52" s="562"/>
      <c r="K52" s="562"/>
      <c r="L52" s="562"/>
      <c r="M52" s="589"/>
    </row>
    <row r="53" spans="1:13" ht="15.75" customHeight="1" x14ac:dyDescent="0.25">
      <c r="A53" s="603" t="s">
        <v>566</v>
      </c>
      <c r="B53" s="181" t="s">
        <v>567</v>
      </c>
      <c r="C53" s="632" t="s">
        <v>303</v>
      </c>
      <c r="D53" s="562"/>
      <c r="E53" s="562"/>
      <c r="F53" s="562"/>
      <c r="G53" s="562"/>
      <c r="H53" s="562"/>
      <c r="I53" s="562"/>
      <c r="J53" s="562"/>
      <c r="K53" s="562"/>
      <c r="L53" s="562"/>
      <c r="M53" s="589"/>
    </row>
    <row r="54" spans="1:13" ht="15.75" customHeight="1" x14ac:dyDescent="0.25">
      <c r="A54" s="601"/>
      <c r="B54" s="181" t="s">
        <v>569</v>
      </c>
      <c r="C54" s="632" t="s">
        <v>727</v>
      </c>
      <c r="D54" s="562"/>
      <c r="E54" s="562"/>
      <c r="F54" s="562"/>
      <c r="G54" s="562"/>
      <c r="H54" s="562"/>
      <c r="I54" s="562"/>
      <c r="J54" s="562"/>
      <c r="K54" s="562"/>
      <c r="L54" s="562"/>
      <c r="M54" s="589"/>
    </row>
    <row r="55" spans="1:13" ht="15.75" customHeight="1" x14ac:dyDescent="0.25">
      <c r="A55" s="601"/>
      <c r="B55" s="181" t="s">
        <v>571</v>
      </c>
      <c r="C55" s="608" t="s">
        <v>678</v>
      </c>
      <c r="D55" s="562"/>
      <c r="E55" s="562"/>
      <c r="F55" s="562"/>
      <c r="G55" s="562"/>
      <c r="H55" s="562"/>
      <c r="I55" s="562"/>
      <c r="J55" s="562"/>
      <c r="K55" s="562"/>
      <c r="L55" s="562"/>
      <c r="M55" s="589"/>
    </row>
    <row r="56" spans="1:13" ht="15.75" customHeight="1" x14ac:dyDescent="0.25">
      <c r="A56" s="601"/>
      <c r="B56" s="182" t="s">
        <v>572</v>
      </c>
      <c r="C56" s="632" t="s">
        <v>317</v>
      </c>
      <c r="D56" s="562"/>
      <c r="E56" s="562"/>
      <c r="F56" s="562"/>
      <c r="G56" s="562"/>
      <c r="H56" s="562"/>
      <c r="I56" s="562"/>
      <c r="J56" s="562"/>
      <c r="K56" s="562"/>
      <c r="L56" s="562"/>
      <c r="M56" s="589"/>
    </row>
    <row r="57" spans="1:13" ht="15.75" customHeight="1" x14ac:dyDescent="0.25">
      <c r="A57" s="601"/>
      <c r="B57" s="181" t="s">
        <v>573</v>
      </c>
      <c r="C57" s="637" t="s">
        <v>305</v>
      </c>
      <c r="D57" s="562"/>
      <c r="E57" s="562"/>
      <c r="F57" s="562"/>
      <c r="G57" s="562"/>
      <c r="H57" s="562"/>
      <c r="I57" s="562"/>
      <c r="J57" s="562"/>
      <c r="K57" s="562"/>
      <c r="L57" s="562"/>
      <c r="M57" s="589"/>
    </row>
    <row r="58" spans="1:13" ht="15.75" customHeight="1" x14ac:dyDescent="0.25">
      <c r="A58" s="604"/>
      <c r="B58" s="181" t="s">
        <v>574</v>
      </c>
      <c r="C58" s="632" t="s">
        <v>304</v>
      </c>
      <c r="D58" s="562"/>
      <c r="E58" s="562"/>
      <c r="F58" s="562"/>
      <c r="G58" s="562"/>
      <c r="H58" s="562"/>
      <c r="I58" s="562"/>
      <c r="J58" s="562"/>
      <c r="K58" s="562"/>
      <c r="L58" s="562"/>
      <c r="M58" s="589"/>
    </row>
    <row r="59" spans="1:13" ht="15.75" customHeight="1" x14ac:dyDescent="0.25">
      <c r="A59" s="603" t="s">
        <v>576</v>
      </c>
      <c r="B59" s="183" t="s">
        <v>577</v>
      </c>
      <c r="C59" s="632" t="s">
        <v>483</v>
      </c>
      <c r="D59" s="562"/>
      <c r="E59" s="562"/>
      <c r="F59" s="562"/>
      <c r="G59" s="562"/>
      <c r="H59" s="562"/>
      <c r="I59" s="562"/>
      <c r="J59" s="562"/>
      <c r="K59" s="562"/>
      <c r="L59" s="562"/>
      <c r="M59" s="589"/>
    </row>
    <row r="60" spans="1:13" ht="30" customHeight="1" x14ac:dyDescent="0.25">
      <c r="A60" s="601"/>
      <c r="B60" s="183" t="s">
        <v>578</v>
      </c>
      <c r="C60" s="608" t="s">
        <v>728</v>
      </c>
      <c r="D60" s="562"/>
      <c r="E60" s="562"/>
      <c r="F60" s="562"/>
      <c r="G60" s="562"/>
      <c r="H60" s="562"/>
      <c r="I60" s="562"/>
      <c r="J60" s="562"/>
      <c r="K60" s="562"/>
      <c r="L60" s="562"/>
      <c r="M60" s="589"/>
    </row>
    <row r="61" spans="1:13" ht="30" customHeight="1" x14ac:dyDescent="0.25">
      <c r="A61" s="605"/>
      <c r="B61" s="184" t="s">
        <v>243</v>
      </c>
      <c r="C61" s="608" t="s">
        <v>729</v>
      </c>
      <c r="D61" s="562"/>
      <c r="E61" s="562"/>
      <c r="F61" s="562"/>
      <c r="G61" s="562"/>
      <c r="H61" s="562"/>
      <c r="I61" s="562"/>
      <c r="J61" s="562"/>
      <c r="K61" s="562"/>
      <c r="L61" s="562"/>
      <c r="M61" s="589"/>
    </row>
    <row r="62" spans="1:13" ht="39" customHeight="1" x14ac:dyDescent="0.25">
      <c r="A62" s="185" t="s">
        <v>248</v>
      </c>
      <c r="B62" s="186"/>
      <c r="C62" s="638"/>
      <c r="D62" s="614"/>
      <c r="E62" s="614"/>
      <c r="F62" s="614"/>
      <c r="G62" s="614"/>
      <c r="H62" s="614"/>
      <c r="I62" s="614"/>
      <c r="J62" s="614"/>
      <c r="K62" s="614"/>
      <c r="L62" s="614"/>
      <c r="M62" s="615"/>
    </row>
  </sheetData>
  <mergeCells count="49">
    <mergeCell ref="C58:M58"/>
    <mergeCell ref="C59:M59"/>
    <mergeCell ref="C60:M60"/>
    <mergeCell ref="C61:M61"/>
    <mergeCell ref="C62:M62"/>
    <mergeCell ref="F46:F47"/>
    <mergeCell ref="G46:J47"/>
    <mergeCell ref="L46:M47"/>
    <mergeCell ref="C56:M56"/>
    <mergeCell ref="C57:M57"/>
    <mergeCell ref="C49:M49"/>
    <mergeCell ref="C50:M50"/>
    <mergeCell ref="C51:M51"/>
    <mergeCell ref="C52:M52"/>
    <mergeCell ref="C53:M53"/>
    <mergeCell ref="C54:M54"/>
    <mergeCell ref="C55:M55"/>
    <mergeCell ref="C13:M13"/>
    <mergeCell ref="C9:D9"/>
    <mergeCell ref="F9:G9"/>
    <mergeCell ref="F43:G43"/>
    <mergeCell ref="H43:I43"/>
    <mergeCell ref="C14:D14"/>
    <mergeCell ref="C15:M15"/>
    <mergeCell ref="C16:M16"/>
    <mergeCell ref="C17:M17"/>
    <mergeCell ref="F23:H23"/>
    <mergeCell ref="C10:D10"/>
    <mergeCell ref="I9:J9"/>
    <mergeCell ref="I10:J10"/>
    <mergeCell ref="C11:M11"/>
    <mergeCell ref="C12:M12"/>
    <mergeCell ref="F10:G10"/>
    <mergeCell ref="C2:M2"/>
    <mergeCell ref="C3:M3"/>
    <mergeCell ref="F4:G4"/>
    <mergeCell ref="C7:D7"/>
    <mergeCell ref="I7:M7"/>
    <mergeCell ref="A16:A52"/>
    <mergeCell ref="A53:A58"/>
    <mergeCell ref="A59:A61"/>
    <mergeCell ref="A2:A15"/>
    <mergeCell ref="B14:B15"/>
    <mergeCell ref="B18:B24"/>
    <mergeCell ref="B25:B28"/>
    <mergeCell ref="B32:B34"/>
    <mergeCell ref="B35:B44"/>
    <mergeCell ref="B45:B48"/>
    <mergeCell ref="B8:B10"/>
  </mergeCells>
  <dataValidations count="1">
    <dataValidation type="list" allowBlank="1" showErrorMessage="1" sqref="I7" xr:uid="{00000000-0002-0000-0F00-000000000000}">
      <formula1>INDIRECT($C$7)</formula1>
    </dataValidation>
  </dataValidations>
  <hyperlinks>
    <hyperlink ref="C57" r:id="rId1" xr:uid="{00000000-0004-0000-0F00-000000000000}"/>
  </hyperlinks>
  <pageMargins left="0.7" right="0.7" top="0.75" bottom="0.75" header="0"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M70"/>
  <sheetViews>
    <sheetView topLeftCell="A16" zoomScale="60" zoomScaleNormal="60" workbookViewId="0">
      <selection activeCell="A16" sqref="A16:A52"/>
    </sheetView>
  </sheetViews>
  <sheetFormatPr baseColWidth="10" defaultColWidth="14.42578125" defaultRowHeight="15" customHeight="1" x14ac:dyDescent="0.25"/>
  <cols>
    <col min="1" max="1" width="25.140625" customWidth="1"/>
    <col min="2" max="2" width="39.140625" customWidth="1"/>
    <col min="3" max="3" width="17.85546875" customWidth="1"/>
    <col min="4" max="4" width="18.42578125" customWidth="1"/>
    <col min="5" max="12" width="11.42578125" customWidth="1"/>
    <col min="13" max="13" width="17.85546875" customWidth="1"/>
    <col min="14" max="26" width="11.42578125" customWidth="1"/>
  </cols>
  <sheetData>
    <row r="1" spans="1:13" ht="15.75" customHeight="1" x14ac:dyDescent="0.25">
      <c r="A1" s="97"/>
      <c r="B1" s="98" t="s">
        <v>730</v>
      </c>
      <c r="C1" s="99"/>
      <c r="D1" s="99"/>
      <c r="E1" s="99"/>
      <c r="F1" s="99"/>
      <c r="G1" s="99"/>
      <c r="H1" s="99"/>
      <c r="I1" s="99"/>
      <c r="J1" s="99"/>
      <c r="K1" s="99"/>
      <c r="L1" s="99"/>
      <c r="M1" s="100"/>
    </row>
    <row r="2" spans="1:13" ht="36" customHeight="1" x14ac:dyDescent="0.25">
      <c r="A2" s="603" t="s">
        <v>502</v>
      </c>
      <c r="B2" s="101" t="s">
        <v>503</v>
      </c>
      <c r="C2" s="712" t="s">
        <v>343</v>
      </c>
      <c r="D2" s="555"/>
      <c r="E2" s="555"/>
      <c r="F2" s="555"/>
      <c r="G2" s="555"/>
      <c r="H2" s="555"/>
      <c r="I2" s="555"/>
      <c r="J2" s="555"/>
      <c r="K2" s="555"/>
      <c r="L2" s="555"/>
      <c r="M2" s="611"/>
    </row>
    <row r="3" spans="1:13" ht="15.75" customHeight="1" x14ac:dyDescent="0.25">
      <c r="A3" s="601"/>
      <c r="B3" s="102" t="s">
        <v>603</v>
      </c>
      <c r="C3" s="632" t="s">
        <v>272</v>
      </c>
      <c r="D3" s="562"/>
      <c r="E3" s="562"/>
      <c r="F3" s="562"/>
      <c r="G3" s="562"/>
      <c r="H3" s="562"/>
      <c r="I3" s="562"/>
      <c r="J3" s="562"/>
      <c r="K3" s="562"/>
      <c r="L3" s="562"/>
      <c r="M3" s="589"/>
    </row>
    <row r="4" spans="1:13" ht="15.75" customHeight="1" x14ac:dyDescent="0.25">
      <c r="A4" s="601"/>
      <c r="B4" s="111" t="s">
        <v>239</v>
      </c>
      <c r="C4" s="103" t="s">
        <v>95</v>
      </c>
      <c r="D4" s="328"/>
      <c r="E4" s="107"/>
      <c r="F4" s="713" t="s">
        <v>240</v>
      </c>
      <c r="G4" s="563"/>
      <c r="H4" s="79"/>
      <c r="I4" s="331"/>
      <c r="J4" s="331"/>
      <c r="K4" s="331"/>
      <c r="L4" s="331"/>
      <c r="M4" s="332"/>
    </row>
    <row r="5" spans="1:13" ht="15.75" customHeight="1" x14ac:dyDescent="0.25">
      <c r="A5" s="601"/>
      <c r="B5" s="111" t="s">
        <v>505</v>
      </c>
      <c r="C5" s="103"/>
      <c r="D5" s="331"/>
      <c r="E5" s="331"/>
      <c r="F5" s="331"/>
      <c r="G5" s="331"/>
      <c r="H5" s="331"/>
      <c r="I5" s="331"/>
      <c r="J5" s="331"/>
      <c r="K5" s="331"/>
      <c r="L5" s="331"/>
      <c r="M5" s="332"/>
    </row>
    <row r="6" spans="1:13" ht="15.75" customHeight="1" x14ac:dyDescent="0.25">
      <c r="A6" s="601"/>
      <c r="B6" s="111" t="s">
        <v>506</v>
      </c>
      <c r="C6" s="103"/>
      <c r="D6" s="331"/>
      <c r="E6" s="331"/>
      <c r="F6" s="331"/>
      <c r="G6" s="331"/>
      <c r="H6" s="331"/>
      <c r="I6" s="331"/>
      <c r="J6" s="331"/>
      <c r="K6" s="331"/>
      <c r="L6" s="331"/>
      <c r="M6" s="332"/>
    </row>
    <row r="7" spans="1:13" ht="15.75" customHeight="1" x14ac:dyDescent="0.25">
      <c r="A7" s="601"/>
      <c r="B7" s="123" t="s">
        <v>507</v>
      </c>
      <c r="C7" s="714" t="s">
        <v>25</v>
      </c>
      <c r="D7" s="562"/>
      <c r="E7" s="334"/>
      <c r="F7" s="334"/>
      <c r="G7" s="335"/>
      <c r="H7" s="336" t="s">
        <v>243</v>
      </c>
      <c r="I7" s="715" t="s">
        <v>42</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68.25" customHeight="1" x14ac:dyDescent="0.25">
      <c r="A11" s="601"/>
      <c r="B11" s="123" t="s">
        <v>510</v>
      </c>
      <c r="C11" s="629" t="s">
        <v>731</v>
      </c>
      <c r="D11" s="562"/>
      <c r="E11" s="562"/>
      <c r="F11" s="562"/>
      <c r="G11" s="562"/>
      <c r="H11" s="562"/>
      <c r="I11" s="562"/>
      <c r="J11" s="562"/>
      <c r="K11" s="562"/>
      <c r="L11" s="562"/>
      <c r="M11" s="589"/>
    </row>
    <row r="12" spans="1:13" ht="408.75" customHeight="1" x14ac:dyDescent="0.25">
      <c r="A12" s="601"/>
      <c r="B12" s="123" t="s">
        <v>606</v>
      </c>
      <c r="C12" s="718" t="s">
        <v>732</v>
      </c>
      <c r="D12" s="719"/>
      <c r="E12" s="719"/>
      <c r="F12" s="719"/>
      <c r="G12" s="719"/>
      <c r="H12" s="719"/>
      <c r="I12" s="719"/>
      <c r="J12" s="719"/>
      <c r="K12" s="719"/>
      <c r="L12" s="719"/>
      <c r="M12" s="720"/>
    </row>
    <row r="13" spans="1:13" ht="42.75" customHeight="1" x14ac:dyDescent="0.25">
      <c r="A13" s="601"/>
      <c r="B13" s="102" t="s">
        <v>608</v>
      </c>
      <c r="C13" s="632" t="s">
        <v>272</v>
      </c>
      <c r="D13" s="562"/>
      <c r="E13" s="562"/>
      <c r="F13" s="562"/>
      <c r="G13" s="562"/>
      <c r="H13" s="562"/>
      <c r="I13" s="562"/>
      <c r="J13" s="562"/>
      <c r="K13" s="562"/>
      <c r="L13" s="562"/>
      <c r="M13" s="589"/>
    </row>
    <row r="14" spans="1:13" ht="15.75" customHeight="1" x14ac:dyDescent="0.25">
      <c r="A14" s="601"/>
      <c r="B14" s="702" t="s">
        <v>609</v>
      </c>
      <c r="C14" s="632" t="s">
        <v>65</v>
      </c>
      <c r="D14" s="562"/>
      <c r="E14" s="251" t="s">
        <v>108</v>
      </c>
      <c r="F14" s="216" t="s">
        <v>299</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1</v>
      </c>
      <c r="D16" s="562"/>
      <c r="E16" s="562"/>
      <c r="F16" s="562"/>
      <c r="G16" s="562"/>
      <c r="H16" s="562"/>
      <c r="I16" s="562"/>
      <c r="J16" s="562"/>
      <c r="K16" s="562"/>
      <c r="L16" s="562"/>
      <c r="M16" s="589"/>
    </row>
    <row r="17" spans="1:13" ht="54" customHeight="1" x14ac:dyDescent="0.25">
      <c r="A17" s="601"/>
      <c r="B17" s="102" t="s">
        <v>611</v>
      </c>
      <c r="C17" s="632" t="s">
        <v>344</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t="s">
        <v>524</v>
      </c>
      <c r="E23" s="200" t="s">
        <v>525</v>
      </c>
      <c r="F23" s="648" t="s">
        <v>724</v>
      </c>
      <c r="G23" s="623"/>
      <c r="H23" s="623"/>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15.75" customHeight="1" x14ac:dyDescent="0.25">
      <c r="A30" s="601"/>
      <c r="B30" s="150"/>
      <c r="C30" s="218" t="s">
        <v>534</v>
      </c>
      <c r="D30" s="80" t="s">
        <v>337</v>
      </c>
      <c r="E30" s="209"/>
      <c r="F30" s="219" t="s">
        <v>535</v>
      </c>
      <c r="G30" s="75">
        <v>2022</v>
      </c>
      <c r="H30" s="209"/>
      <c r="I30" s="219" t="s">
        <v>536</v>
      </c>
      <c r="J30" s="188" t="s">
        <v>474</v>
      </c>
      <c r="K30" s="189"/>
      <c r="L30" s="238"/>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2024</v>
      </c>
      <c r="E33" s="225"/>
      <c r="F33" s="209" t="s">
        <v>539</v>
      </c>
      <c r="G33" s="338" t="s">
        <v>540</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v>2023</v>
      </c>
      <c r="F36" s="209" t="s">
        <v>543</v>
      </c>
      <c r="G36" s="209">
        <f>E36+1</f>
        <v>2024</v>
      </c>
      <c r="H36" s="211" t="s">
        <v>544</v>
      </c>
      <c r="I36" s="209">
        <f>G36+1</f>
        <v>2025</v>
      </c>
      <c r="J36" s="211" t="s">
        <v>545</v>
      </c>
      <c r="K36" s="209">
        <f>I36+1</f>
        <v>2026</v>
      </c>
      <c r="L36" s="209" t="s">
        <v>546</v>
      </c>
      <c r="M36" s="198">
        <f>K36+1</f>
        <v>2027</v>
      </c>
    </row>
    <row r="37" spans="1:13" ht="15.75" customHeight="1" x14ac:dyDescent="0.25">
      <c r="A37" s="601"/>
      <c r="B37" s="596"/>
      <c r="C37" s="199"/>
      <c r="D37" s="188"/>
      <c r="E37" s="238"/>
      <c r="F37" s="339">
        <v>7.4999999999999997E-2</v>
      </c>
      <c r="G37" s="238"/>
      <c r="H37" s="339">
        <v>0.245</v>
      </c>
      <c r="I37" s="238"/>
      <c r="J37" s="339">
        <v>0.32</v>
      </c>
      <c r="K37" s="238"/>
      <c r="L37" s="339">
        <v>0.39500000000000002</v>
      </c>
      <c r="M37" s="234"/>
    </row>
    <row r="38" spans="1:13" ht="15.75" customHeight="1" x14ac:dyDescent="0.25">
      <c r="A38" s="601"/>
      <c r="B38" s="596"/>
      <c r="C38" s="199"/>
      <c r="D38" s="209" t="s">
        <v>547</v>
      </c>
      <c r="E38" s="209">
        <f>M36+1</f>
        <v>2028</v>
      </c>
      <c r="F38" s="209" t="s">
        <v>548</v>
      </c>
      <c r="G38" s="209">
        <f>E38+1</f>
        <v>2029</v>
      </c>
      <c r="H38" s="211" t="s">
        <v>549</v>
      </c>
      <c r="I38" s="209">
        <f>G38+1</f>
        <v>2030</v>
      </c>
      <c r="J38" s="211" t="s">
        <v>550</v>
      </c>
      <c r="K38" s="209">
        <f>I38+1</f>
        <v>2031</v>
      </c>
      <c r="L38" s="209" t="s">
        <v>551</v>
      </c>
      <c r="M38" s="198">
        <f>K38+1</f>
        <v>2032</v>
      </c>
    </row>
    <row r="39" spans="1:13" ht="15.75" customHeight="1" x14ac:dyDescent="0.25">
      <c r="A39" s="601"/>
      <c r="B39" s="596"/>
      <c r="C39" s="199"/>
      <c r="D39" s="339">
        <v>0.47</v>
      </c>
      <c r="E39" s="238"/>
      <c r="F39" s="339">
        <v>0.54500000000000004</v>
      </c>
      <c r="G39" s="238"/>
      <c r="H39" s="339">
        <v>0.62</v>
      </c>
      <c r="I39" s="238"/>
      <c r="J39" s="339">
        <v>0.69499999999999995</v>
      </c>
      <c r="K39" s="238"/>
      <c r="L39" s="339">
        <v>0.77</v>
      </c>
      <c r="M39" s="234"/>
    </row>
    <row r="40" spans="1:13" ht="15.75" customHeight="1" x14ac:dyDescent="0.25">
      <c r="A40" s="601"/>
      <c r="B40" s="596"/>
      <c r="C40" s="199"/>
      <c r="D40" s="209" t="s">
        <v>552</v>
      </c>
      <c r="E40" s="209">
        <f>M38+1</f>
        <v>2033</v>
      </c>
      <c r="F40" s="209" t="s">
        <v>553</v>
      </c>
      <c r="G40" s="209">
        <f>E40+1</f>
        <v>2034</v>
      </c>
      <c r="H40" s="211" t="s">
        <v>554</v>
      </c>
      <c r="I40" s="209">
        <f>G40+1</f>
        <v>2035</v>
      </c>
      <c r="J40" s="211" t="s">
        <v>555</v>
      </c>
      <c r="K40" s="209"/>
      <c r="L40" s="209" t="s">
        <v>556</v>
      </c>
      <c r="M40" s="198"/>
    </row>
    <row r="41" spans="1:13" ht="15.75" customHeight="1" x14ac:dyDescent="0.25">
      <c r="A41" s="601"/>
      <c r="B41" s="596"/>
      <c r="C41" s="199"/>
      <c r="D41" s="339">
        <v>0.84499999999999997</v>
      </c>
      <c r="E41" s="238"/>
      <c r="F41" s="339">
        <v>0.92</v>
      </c>
      <c r="G41" s="238"/>
      <c r="H41" s="339">
        <v>1</v>
      </c>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716">
        <v>1</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184.5" customHeight="1" x14ac:dyDescent="0.25">
      <c r="A49" s="601"/>
      <c r="B49" s="102" t="s">
        <v>560</v>
      </c>
      <c r="C49" s="629" t="s">
        <v>985</v>
      </c>
      <c r="D49" s="562"/>
      <c r="E49" s="562"/>
      <c r="F49" s="562"/>
      <c r="G49" s="562"/>
      <c r="H49" s="562"/>
      <c r="I49" s="562"/>
      <c r="J49" s="562"/>
      <c r="K49" s="562"/>
      <c r="L49" s="562"/>
      <c r="M49" s="589"/>
    </row>
    <row r="50" spans="1:13" ht="34.5" customHeight="1" x14ac:dyDescent="0.25">
      <c r="A50" s="601"/>
      <c r="B50" s="102" t="s">
        <v>561</v>
      </c>
      <c r="C50" s="632" t="s">
        <v>733</v>
      </c>
      <c r="D50" s="562"/>
      <c r="E50" s="562"/>
      <c r="F50" s="562"/>
      <c r="G50" s="562"/>
      <c r="H50" s="562"/>
      <c r="I50" s="562"/>
      <c r="J50" s="562"/>
      <c r="K50" s="562"/>
      <c r="L50" s="562"/>
      <c r="M50" s="589"/>
    </row>
    <row r="51" spans="1:13" ht="15.75" customHeight="1" x14ac:dyDescent="0.25">
      <c r="A51" s="601"/>
      <c r="B51" s="102" t="s">
        <v>563</v>
      </c>
      <c r="C51" s="632" t="s">
        <v>726</v>
      </c>
      <c r="D51" s="562"/>
      <c r="E51" s="562"/>
      <c r="F51" s="562"/>
      <c r="G51" s="562"/>
      <c r="H51" s="562"/>
      <c r="I51" s="562"/>
      <c r="J51" s="562"/>
      <c r="K51" s="562"/>
      <c r="L51" s="562"/>
      <c r="M51" s="589"/>
    </row>
    <row r="52" spans="1:13" ht="15.75" customHeight="1" x14ac:dyDescent="0.25">
      <c r="A52" s="605"/>
      <c r="B52" s="102" t="s">
        <v>565</v>
      </c>
      <c r="C52" s="640">
        <v>45687</v>
      </c>
      <c r="D52" s="562"/>
      <c r="E52" s="562"/>
      <c r="F52" s="562"/>
      <c r="G52" s="562"/>
      <c r="H52" s="562"/>
      <c r="I52" s="562"/>
      <c r="J52" s="562"/>
      <c r="K52" s="562"/>
      <c r="L52" s="562"/>
      <c r="M52" s="589"/>
    </row>
    <row r="53" spans="1:13" ht="36.75" customHeight="1" x14ac:dyDescent="0.25">
      <c r="A53" s="603" t="s">
        <v>566</v>
      </c>
      <c r="B53" s="181" t="s">
        <v>567</v>
      </c>
      <c r="C53" s="632" t="s">
        <v>734</v>
      </c>
      <c r="D53" s="562"/>
      <c r="E53" s="562"/>
      <c r="F53" s="562"/>
      <c r="G53" s="562"/>
      <c r="H53" s="562"/>
      <c r="I53" s="562"/>
      <c r="J53" s="562"/>
      <c r="K53" s="562"/>
      <c r="L53" s="562"/>
      <c r="M53" s="589"/>
    </row>
    <row r="54" spans="1:13" ht="32.25" customHeight="1" x14ac:dyDescent="0.25">
      <c r="A54" s="601"/>
      <c r="B54" s="181" t="s">
        <v>569</v>
      </c>
      <c r="C54" s="632" t="s">
        <v>735</v>
      </c>
      <c r="D54" s="562"/>
      <c r="E54" s="562"/>
      <c r="F54" s="562"/>
      <c r="G54" s="562"/>
      <c r="H54" s="562"/>
      <c r="I54" s="562"/>
      <c r="J54" s="562"/>
      <c r="K54" s="562"/>
      <c r="L54" s="562"/>
      <c r="M54" s="589"/>
    </row>
    <row r="55" spans="1:13" ht="15.75" customHeight="1" x14ac:dyDescent="0.25">
      <c r="A55" s="601"/>
      <c r="B55" s="181" t="s">
        <v>571</v>
      </c>
      <c r="C55" s="608" t="s">
        <v>678</v>
      </c>
      <c r="D55" s="562"/>
      <c r="E55" s="562"/>
      <c r="F55" s="562"/>
      <c r="G55" s="562"/>
      <c r="H55" s="562"/>
      <c r="I55" s="562"/>
      <c r="J55" s="562"/>
      <c r="K55" s="562"/>
      <c r="L55" s="562"/>
      <c r="M55" s="589"/>
    </row>
    <row r="56" spans="1:13" ht="48.75" customHeight="1" x14ac:dyDescent="0.25">
      <c r="A56" s="601"/>
      <c r="B56" s="182" t="s">
        <v>572</v>
      </c>
      <c r="C56" s="632" t="s">
        <v>733</v>
      </c>
      <c r="D56" s="562"/>
      <c r="E56" s="562"/>
      <c r="F56" s="562"/>
      <c r="G56" s="562"/>
      <c r="H56" s="562"/>
      <c r="I56" s="562"/>
      <c r="J56" s="562"/>
      <c r="K56" s="562"/>
      <c r="L56" s="562"/>
      <c r="M56" s="589"/>
    </row>
    <row r="57" spans="1:13" ht="27" customHeight="1" x14ac:dyDescent="0.25">
      <c r="A57" s="601"/>
      <c r="B57" s="181" t="s">
        <v>573</v>
      </c>
      <c r="C57" s="637" t="s">
        <v>736</v>
      </c>
      <c r="D57" s="562"/>
      <c r="E57" s="562"/>
      <c r="F57" s="562"/>
      <c r="G57" s="562"/>
      <c r="H57" s="562"/>
      <c r="I57" s="562"/>
      <c r="J57" s="562"/>
      <c r="K57" s="562"/>
      <c r="L57" s="562"/>
      <c r="M57" s="589"/>
    </row>
    <row r="58" spans="1:13" ht="15.75" customHeight="1" x14ac:dyDescent="0.25">
      <c r="A58" s="604"/>
      <c r="B58" s="181" t="s">
        <v>574</v>
      </c>
      <c r="C58" s="632" t="s">
        <v>737</v>
      </c>
      <c r="D58" s="562"/>
      <c r="E58" s="562"/>
      <c r="F58" s="562"/>
      <c r="G58" s="562"/>
      <c r="H58" s="562"/>
      <c r="I58" s="562"/>
      <c r="J58" s="562"/>
      <c r="K58" s="562"/>
      <c r="L58" s="562"/>
      <c r="M58" s="589"/>
    </row>
    <row r="59" spans="1:13" ht="15.75" customHeight="1" x14ac:dyDescent="0.25">
      <c r="A59" s="603" t="s">
        <v>576</v>
      </c>
      <c r="B59" s="183" t="s">
        <v>577</v>
      </c>
      <c r="C59" s="608" t="s">
        <v>483</v>
      </c>
      <c r="D59" s="562"/>
      <c r="E59" s="562"/>
      <c r="F59" s="562"/>
      <c r="G59" s="562"/>
      <c r="H59" s="562"/>
      <c r="I59" s="562"/>
      <c r="J59" s="562"/>
      <c r="K59" s="562"/>
      <c r="L59" s="562"/>
      <c r="M59" s="589"/>
    </row>
    <row r="60" spans="1:13" ht="30" customHeight="1" x14ac:dyDescent="0.25">
      <c r="A60" s="601"/>
      <c r="B60" s="183" t="s">
        <v>578</v>
      </c>
      <c r="C60" s="608" t="s">
        <v>728</v>
      </c>
      <c r="D60" s="562"/>
      <c r="E60" s="562"/>
      <c r="F60" s="562"/>
      <c r="G60" s="562"/>
      <c r="H60" s="562"/>
      <c r="I60" s="562"/>
      <c r="J60" s="562"/>
      <c r="K60" s="562"/>
      <c r="L60" s="562"/>
      <c r="M60" s="589"/>
    </row>
    <row r="61" spans="1:13" ht="30" customHeight="1" x14ac:dyDescent="0.25">
      <c r="A61" s="605"/>
      <c r="B61" s="184" t="s">
        <v>243</v>
      </c>
      <c r="C61" s="608" t="s">
        <v>729</v>
      </c>
      <c r="D61" s="562"/>
      <c r="E61" s="562"/>
      <c r="F61" s="562"/>
      <c r="G61" s="562"/>
      <c r="H61" s="562"/>
      <c r="I61" s="562"/>
      <c r="J61" s="562"/>
      <c r="K61" s="562"/>
      <c r="L61" s="562"/>
      <c r="M61" s="589"/>
    </row>
    <row r="62" spans="1:13" ht="93" customHeight="1" x14ac:dyDescent="0.25">
      <c r="A62" s="185" t="s">
        <v>248</v>
      </c>
      <c r="B62" s="186"/>
      <c r="C62" s="638" t="s">
        <v>738</v>
      </c>
      <c r="D62" s="614"/>
      <c r="E62" s="614"/>
      <c r="F62" s="614"/>
      <c r="G62" s="614"/>
      <c r="H62" s="614"/>
      <c r="I62" s="614"/>
      <c r="J62" s="614"/>
      <c r="K62" s="614"/>
      <c r="L62" s="614"/>
      <c r="M62" s="615"/>
    </row>
    <row r="65" spans="4:8" ht="15.75" customHeight="1" x14ac:dyDescent="0.25">
      <c r="D65" s="13" t="s">
        <v>971</v>
      </c>
      <c r="E65" s="13"/>
      <c r="F65" s="13"/>
      <c r="G65" s="13"/>
      <c r="H65" s="13"/>
    </row>
    <row r="66" spans="4:8" ht="15.75" customHeight="1" x14ac:dyDescent="0.25">
      <c r="D66" s="13" t="s">
        <v>966</v>
      </c>
      <c r="E66" s="13"/>
      <c r="F66" s="13">
        <v>2024</v>
      </c>
      <c r="G66" s="521">
        <v>7.4999999999999997E-2</v>
      </c>
      <c r="H66" s="521">
        <f>G66</f>
        <v>7.4999999999999997E-2</v>
      </c>
    </row>
    <row r="67" spans="4:8" ht="15.75" customHeight="1" x14ac:dyDescent="0.25">
      <c r="D67" s="13" t="s">
        <v>967</v>
      </c>
      <c r="E67" s="13" t="s">
        <v>968</v>
      </c>
      <c r="F67" s="13">
        <v>2025</v>
      </c>
      <c r="G67" s="521">
        <v>7.4999999999999997E-2</v>
      </c>
      <c r="H67" s="13"/>
    </row>
    <row r="68" spans="4:8" ht="15.75" customHeight="1" x14ac:dyDescent="0.25">
      <c r="D68" s="13"/>
      <c r="E68" s="13" t="s">
        <v>969</v>
      </c>
      <c r="F68" s="13">
        <v>2025</v>
      </c>
      <c r="G68" s="521">
        <v>9.5000000000000001E-2</v>
      </c>
      <c r="H68" s="521">
        <f>SUM(G66:G68)</f>
        <v>0.245</v>
      </c>
    </row>
    <row r="69" spans="4:8" ht="15.75" customHeight="1" x14ac:dyDescent="0.25">
      <c r="D69" s="13"/>
      <c r="E69" t="s">
        <v>970</v>
      </c>
      <c r="F69" s="13">
        <v>2026</v>
      </c>
      <c r="G69" s="521">
        <v>4.4999999999999998E-2</v>
      </c>
      <c r="H69" s="13"/>
    </row>
    <row r="70" spans="4:8" ht="15.75" customHeight="1" x14ac:dyDescent="0.25">
      <c r="D70" s="13"/>
      <c r="E70" s="13" t="s">
        <v>972</v>
      </c>
      <c r="F70" s="13">
        <v>2026</v>
      </c>
      <c r="G70" s="521">
        <v>0.03</v>
      </c>
      <c r="H70" s="521">
        <f>SUM(G66:G70)</f>
        <v>0.31999999999999995</v>
      </c>
    </row>
  </sheetData>
  <mergeCells count="49">
    <mergeCell ref="C58:M58"/>
    <mergeCell ref="C59:M59"/>
    <mergeCell ref="C60:M60"/>
    <mergeCell ref="C61:M61"/>
    <mergeCell ref="C62:M62"/>
    <mergeCell ref="F46:F47"/>
    <mergeCell ref="G46:J47"/>
    <mergeCell ref="L46:M47"/>
    <mergeCell ref="C56:M56"/>
    <mergeCell ref="C57:M57"/>
    <mergeCell ref="C49:M49"/>
    <mergeCell ref="C50:M50"/>
    <mergeCell ref="C51:M51"/>
    <mergeCell ref="C52:M52"/>
    <mergeCell ref="C53:M53"/>
    <mergeCell ref="C54:M54"/>
    <mergeCell ref="C55:M55"/>
    <mergeCell ref="C13:M13"/>
    <mergeCell ref="C9:D9"/>
    <mergeCell ref="F9:G9"/>
    <mergeCell ref="F43:G43"/>
    <mergeCell ref="H43:I43"/>
    <mergeCell ref="C14:D14"/>
    <mergeCell ref="C15:M15"/>
    <mergeCell ref="C16:M16"/>
    <mergeCell ref="C17:M17"/>
    <mergeCell ref="F23:H23"/>
    <mergeCell ref="C10:D10"/>
    <mergeCell ref="I9:J9"/>
    <mergeCell ref="I10:J10"/>
    <mergeCell ref="C11:M11"/>
    <mergeCell ref="C12:M12"/>
    <mergeCell ref="F10:G10"/>
    <mergeCell ref="C2:M2"/>
    <mergeCell ref="C3:M3"/>
    <mergeCell ref="F4:G4"/>
    <mergeCell ref="C7:D7"/>
    <mergeCell ref="I7:M7"/>
    <mergeCell ref="A16:A52"/>
    <mergeCell ref="A53:A58"/>
    <mergeCell ref="A59:A61"/>
    <mergeCell ref="A2:A15"/>
    <mergeCell ref="B14:B15"/>
    <mergeCell ref="B18:B24"/>
    <mergeCell ref="B25:B28"/>
    <mergeCell ref="B32:B34"/>
    <mergeCell ref="B35:B44"/>
    <mergeCell ref="B45:B48"/>
    <mergeCell ref="B8:B10"/>
  </mergeCells>
  <dataValidations count="1">
    <dataValidation type="list" allowBlank="1" showErrorMessage="1" sqref="I7" xr:uid="{00000000-0002-0000-1000-000000000000}">
      <formula1>INDIRECT($C$7)</formula1>
    </dataValidation>
  </dataValidations>
  <hyperlinks>
    <hyperlink ref="C57" r:id="rId1" xr:uid="{00000000-0004-0000-1000-000000000000}"/>
  </hyperlinks>
  <pageMargins left="0.7" right="0.7" top="0.75" bottom="0.75" header="0" footer="0"/>
  <pageSetup paperSize="9"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M62"/>
  <sheetViews>
    <sheetView topLeftCell="B22" zoomScale="80" zoomScaleNormal="80" workbookViewId="0">
      <selection activeCell="D37" sqref="D37:H37"/>
    </sheetView>
  </sheetViews>
  <sheetFormatPr baseColWidth="10" defaultColWidth="14.42578125" defaultRowHeight="15" customHeight="1" x14ac:dyDescent="0.25"/>
  <cols>
    <col min="1" max="1" width="25.140625" customWidth="1"/>
    <col min="2" max="2" width="39.140625" customWidth="1"/>
    <col min="3" max="3" width="15.42578125" customWidth="1"/>
    <col min="4" max="4" width="17.42578125" customWidth="1"/>
    <col min="5" max="5" width="12" customWidth="1"/>
    <col min="6" max="9" width="11.42578125" customWidth="1"/>
    <col min="10" max="10" width="14.42578125" customWidth="1"/>
    <col min="11" max="12" width="11.42578125" customWidth="1"/>
    <col min="13" max="13" width="27.85546875" customWidth="1"/>
  </cols>
  <sheetData>
    <row r="1" spans="1:13" ht="15.75" customHeight="1" x14ac:dyDescent="0.25">
      <c r="A1" s="97"/>
      <c r="B1" s="98" t="s">
        <v>739</v>
      </c>
      <c r="C1" s="325"/>
      <c r="D1" s="325"/>
      <c r="E1" s="325"/>
      <c r="F1" s="325"/>
      <c r="G1" s="325"/>
      <c r="H1" s="325"/>
      <c r="I1" s="325"/>
      <c r="J1" s="325"/>
      <c r="K1" s="325"/>
      <c r="L1" s="325"/>
      <c r="M1" s="326"/>
    </row>
    <row r="2" spans="1:13" ht="15.75" customHeight="1" x14ac:dyDescent="0.25">
      <c r="A2" s="603" t="s">
        <v>502</v>
      </c>
      <c r="B2" s="101" t="s">
        <v>503</v>
      </c>
      <c r="C2" s="707" t="s">
        <v>349</v>
      </c>
      <c r="D2" s="555"/>
      <c r="E2" s="555"/>
      <c r="F2" s="555"/>
      <c r="G2" s="555"/>
      <c r="H2" s="555"/>
      <c r="I2" s="555"/>
      <c r="J2" s="555"/>
      <c r="K2" s="555"/>
      <c r="L2" s="555"/>
      <c r="M2" s="611"/>
    </row>
    <row r="3" spans="1:13" ht="15.75" customHeight="1" x14ac:dyDescent="0.25">
      <c r="A3" s="601"/>
      <c r="B3" s="123" t="s">
        <v>603</v>
      </c>
      <c r="C3" s="608" t="s">
        <v>272</v>
      </c>
      <c r="D3" s="562"/>
      <c r="E3" s="562"/>
      <c r="F3" s="562"/>
      <c r="G3" s="562"/>
      <c r="H3" s="562"/>
      <c r="I3" s="562"/>
      <c r="J3" s="562"/>
      <c r="K3" s="562"/>
      <c r="L3" s="562"/>
      <c r="M3" s="589"/>
    </row>
    <row r="4" spans="1:13" ht="15.75" customHeight="1" x14ac:dyDescent="0.25">
      <c r="A4" s="601"/>
      <c r="B4" s="111" t="s">
        <v>239</v>
      </c>
      <c r="C4" s="105" t="s">
        <v>740</v>
      </c>
      <c r="D4" s="651"/>
      <c r="E4" s="563"/>
      <c r="F4" s="590" t="s">
        <v>240</v>
      </c>
      <c r="G4" s="563"/>
      <c r="H4" s="327"/>
      <c r="I4" s="651"/>
      <c r="J4" s="562"/>
      <c r="K4" s="562"/>
      <c r="L4" s="562"/>
      <c r="M4" s="589"/>
    </row>
    <row r="5" spans="1:13" ht="15.75" customHeight="1" x14ac:dyDescent="0.25">
      <c r="A5" s="601"/>
      <c r="B5" s="111" t="s">
        <v>505</v>
      </c>
      <c r="C5" s="608"/>
      <c r="D5" s="562"/>
      <c r="E5" s="562"/>
      <c r="F5" s="562"/>
      <c r="G5" s="562"/>
      <c r="H5" s="562"/>
      <c r="I5" s="562"/>
      <c r="J5" s="562"/>
      <c r="K5" s="562"/>
      <c r="L5" s="562"/>
      <c r="M5" s="589"/>
    </row>
    <row r="6" spans="1:13" ht="15.75" customHeight="1" x14ac:dyDescent="0.25">
      <c r="A6" s="601"/>
      <c r="B6" s="111" t="s">
        <v>506</v>
      </c>
      <c r="C6" s="608"/>
      <c r="D6" s="562"/>
      <c r="E6" s="562"/>
      <c r="F6" s="562"/>
      <c r="G6" s="562"/>
      <c r="H6" s="562"/>
      <c r="I6" s="562"/>
      <c r="J6" s="562"/>
      <c r="K6" s="607"/>
      <c r="L6" s="109"/>
      <c r="M6" s="110"/>
    </row>
    <row r="7" spans="1:13" ht="15.75" customHeight="1" x14ac:dyDescent="0.25">
      <c r="A7" s="601"/>
      <c r="B7" s="123" t="s">
        <v>507</v>
      </c>
      <c r="C7" s="606" t="s">
        <v>25</v>
      </c>
      <c r="D7" s="607"/>
      <c r="E7" s="112"/>
      <c r="F7" s="112"/>
      <c r="G7" s="113"/>
      <c r="H7" s="114" t="s">
        <v>243</v>
      </c>
      <c r="I7" s="594" t="s">
        <v>42</v>
      </c>
      <c r="J7" s="562"/>
      <c r="K7" s="562"/>
      <c r="L7" s="562"/>
      <c r="M7" s="589"/>
    </row>
    <row r="8" spans="1:13" ht="15.75" customHeight="1" x14ac:dyDescent="0.25">
      <c r="A8" s="601"/>
      <c r="B8" s="702" t="s">
        <v>508</v>
      </c>
      <c r="C8" s="705"/>
      <c r="D8" s="693"/>
      <c r="E8" s="116"/>
      <c r="F8" s="116"/>
      <c r="G8" s="116"/>
      <c r="H8" s="116"/>
      <c r="I8" s="116"/>
      <c r="J8" s="116"/>
      <c r="K8" s="116"/>
      <c r="L8" s="117"/>
      <c r="M8" s="118"/>
    </row>
    <row r="9" spans="1:13" ht="15.75" customHeight="1" x14ac:dyDescent="0.25">
      <c r="A9" s="601"/>
      <c r="B9" s="596"/>
      <c r="C9" s="694"/>
      <c r="D9" s="695"/>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35.25" customHeight="1" x14ac:dyDescent="0.25">
      <c r="A11" s="601"/>
      <c r="B11" s="123" t="s">
        <v>510</v>
      </c>
      <c r="C11" s="610" t="s">
        <v>741</v>
      </c>
      <c r="D11" s="555"/>
      <c r="E11" s="555"/>
      <c r="F11" s="555"/>
      <c r="G11" s="555"/>
      <c r="H11" s="555"/>
      <c r="I11" s="555"/>
      <c r="J11" s="555"/>
      <c r="K11" s="555"/>
      <c r="L11" s="555"/>
      <c r="M11" s="611"/>
    </row>
    <row r="12" spans="1:13" ht="170.25" customHeight="1" x14ac:dyDescent="0.25">
      <c r="A12" s="601"/>
      <c r="B12" s="123" t="s">
        <v>606</v>
      </c>
      <c r="C12" s="627" t="s">
        <v>742</v>
      </c>
      <c r="D12" s="562"/>
      <c r="E12" s="562"/>
      <c r="F12" s="562"/>
      <c r="G12" s="562"/>
      <c r="H12" s="562"/>
      <c r="I12" s="562"/>
      <c r="J12" s="562"/>
      <c r="K12" s="562"/>
      <c r="L12" s="562"/>
      <c r="M12" s="589"/>
    </row>
    <row r="13" spans="1:13" ht="43.5" customHeight="1" x14ac:dyDescent="0.25">
      <c r="A13" s="601"/>
      <c r="B13" s="123" t="s">
        <v>608</v>
      </c>
      <c r="C13" s="608" t="s">
        <v>272</v>
      </c>
      <c r="D13" s="562"/>
      <c r="E13" s="562"/>
      <c r="F13" s="562"/>
      <c r="G13" s="562"/>
      <c r="H13" s="562"/>
      <c r="I13" s="562"/>
      <c r="J13" s="562"/>
      <c r="K13" s="562"/>
      <c r="L13" s="562"/>
      <c r="M13" s="589"/>
    </row>
    <row r="14" spans="1:13" ht="47.25" customHeight="1" x14ac:dyDescent="0.25">
      <c r="A14" s="601"/>
      <c r="B14" s="702" t="s">
        <v>609</v>
      </c>
      <c r="C14" s="608" t="s">
        <v>69</v>
      </c>
      <c r="D14" s="607"/>
      <c r="E14" s="260" t="s">
        <v>108</v>
      </c>
      <c r="F14" s="708" t="s">
        <v>331</v>
      </c>
      <c r="G14" s="562"/>
      <c r="H14" s="562"/>
      <c r="I14" s="562"/>
      <c r="J14" s="562"/>
      <c r="K14" s="562"/>
      <c r="L14" s="562"/>
      <c r="M14" s="589"/>
    </row>
    <row r="15" spans="1:13" ht="15.75" customHeight="1" x14ac:dyDescent="0.25">
      <c r="A15" s="605"/>
      <c r="B15" s="681"/>
      <c r="C15" s="608"/>
      <c r="D15" s="562"/>
      <c r="E15" s="562"/>
      <c r="F15" s="562"/>
      <c r="G15" s="562"/>
      <c r="H15" s="562"/>
      <c r="I15" s="562"/>
      <c r="J15" s="562"/>
      <c r="K15" s="562"/>
      <c r="L15" s="562"/>
      <c r="M15" s="589"/>
    </row>
    <row r="16" spans="1:13" ht="15.75" customHeight="1" x14ac:dyDescent="0.25">
      <c r="A16" s="600" t="s">
        <v>512</v>
      </c>
      <c r="B16" s="102" t="s">
        <v>229</v>
      </c>
      <c r="C16" s="608" t="s">
        <v>351</v>
      </c>
      <c r="D16" s="562"/>
      <c r="E16" s="562"/>
      <c r="F16" s="562"/>
      <c r="G16" s="562"/>
      <c r="H16" s="562"/>
      <c r="I16" s="562"/>
      <c r="J16" s="562"/>
      <c r="K16" s="562"/>
      <c r="L16" s="562"/>
      <c r="M16" s="589"/>
    </row>
    <row r="17" spans="1:13" ht="38.25" customHeight="1" x14ac:dyDescent="0.25">
      <c r="A17" s="601"/>
      <c r="B17" s="102" t="s">
        <v>611</v>
      </c>
      <c r="C17" s="608" t="s">
        <v>350</v>
      </c>
      <c r="D17" s="562"/>
      <c r="E17" s="562"/>
      <c r="F17" s="562"/>
      <c r="G17" s="562"/>
      <c r="H17" s="562"/>
      <c r="I17" s="562"/>
      <c r="J17" s="562"/>
      <c r="K17" s="562"/>
      <c r="L17" s="562"/>
      <c r="M17" s="589"/>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90" t="s">
        <v>524</v>
      </c>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120"/>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t="s">
        <v>524</v>
      </c>
      <c r="K26" s="142"/>
      <c r="L26" s="92"/>
      <c r="M26" s="119"/>
    </row>
    <row r="27" spans="1:13" ht="15.75" customHeight="1" x14ac:dyDescent="0.25">
      <c r="A27" s="601"/>
      <c r="B27" s="596"/>
      <c r="C27" s="134" t="s">
        <v>531</v>
      </c>
      <c r="D27" s="143"/>
      <c r="E27" s="92"/>
      <c r="F27" s="136" t="s">
        <v>532</v>
      </c>
      <c r="G27" s="90"/>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90">
        <v>3991</v>
      </c>
      <c r="E30" s="142"/>
      <c r="F30" s="152" t="s">
        <v>535</v>
      </c>
      <c r="G30" s="88">
        <v>2022</v>
      </c>
      <c r="H30" s="142"/>
      <c r="I30" s="152" t="s">
        <v>536</v>
      </c>
      <c r="J30" s="153" t="s">
        <v>474</v>
      </c>
      <c r="K30" s="124"/>
      <c r="L30" s="154"/>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160">
        <v>2023</v>
      </c>
      <c r="E33" s="161"/>
      <c r="F33" s="142" t="s">
        <v>539</v>
      </c>
      <c r="G33" s="51">
        <v>2035</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99"/>
      <c r="D36" s="209" t="s">
        <v>981</v>
      </c>
      <c r="E36" s="209"/>
      <c r="F36" s="209" t="s">
        <v>543</v>
      </c>
      <c r="G36" s="209">
        <v>2024</v>
      </c>
      <c r="H36" s="211" t="s">
        <v>544</v>
      </c>
      <c r="I36" s="211">
        <v>2025</v>
      </c>
      <c r="J36" s="211" t="s">
        <v>545</v>
      </c>
      <c r="K36" s="209">
        <v>2026</v>
      </c>
      <c r="L36" s="209" t="s">
        <v>546</v>
      </c>
      <c r="M36" s="231"/>
    </row>
    <row r="37" spans="1:13" ht="15.75" customHeight="1" x14ac:dyDescent="0.25">
      <c r="A37" s="601"/>
      <c r="B37" s="596"/>
      <c r="C37" s="199"/>
      <c r="D37" s="238">
        <v>3200</v>
      </c>
      <c r="E37" s="238"/>
      <c r="F37" s="238">
        <v>1000</v>
      </c>
      <c r="G37" s="238"/>
      <c r="H37" s="238">
        <v>3200</v>
      </c>
      <c r="I37" s="238"/>
      <c r="J37" s="238">
        <v>3200</v>
      </c>
      <c r="K37" s="238"/>
      <c r="L37" s="238">
        <v>3200</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238">
        <v>1000</v>
      </c>
      <c r="E39" s="238"/>
      <c r="F39" s="238">
        <v>3200</v>
      </c>
      <c r="G39" s="238"/>
      <c r="H39" s="238">
        <v>3200</v>
      </c>
      <c r="I39" s="238"/>
      <c r="J39" s="238">
        <v>3200</v>
      </c>
      <c r="K39" s="238"/>
      <c r="L39" s="238">
        <v>1000</v>
      </c>
      <c r="M39" s="234"/>
    </row>
    <row r="40" spans="1:13" ht="15.75" customHeight="1" x14ac:dyDescent="0.25">
      <c r="A40" s="601"/>
      <c r="B40" s="596"/>
      <c r="C40" s="199"/>
      <c r="D40" s="209" t="s">
        <v>552</v>
      </c>
      <c r="E40" s="209"/>
      <c r="F40" s="209" t="s">
        <v>553</v>
      </c>
      <c r="G40" s="209"/>
      <c r="H40" s="238" t="s">
        <v>554</v>
      </c>
      <c r="I40" s="211"/>
      <c r="J40" s="211" t="s">
        <v>555</v>
      </c>
      <c r="K40" s="209"/>
      <c r="L40" s="209" t="s">
        <v>556</v>
      </c>
      <c r="M40" s="198"/>
    </row>
    <row r="41" spans="1:13" ht="15.75" customHeight="1" x14ac:dyDescent="0.25">
      <c r="A41" s="601"/>
      <c r="B41" s="596"/>
      <c r="C41" s="199"/>
      <c r="D41" s="238">
        <v>3200</v>
      </c>
      <c r="E41" s="238"/>
      <c r="F41" s="238">
        <v>3200</v>
      </c>
      <c r="G41" s="238"/>
      <c r="H41" s="238">
        <v>3200</v>
      </c>
      <c r="I41" s="238"/>
      <c r="J41" s="238"/>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34"/>
      <c r="D43" s="168"/>
      <c r="E43" s="154"/>
      <c r="F43" s="703">
        <v>35000</v>
      </c>
      <c r="G43" s="563"/>
      <c r="H43" s="697"/>
      <c r="I43" s="698"/>
      <c r="J43" s="172"/>
      <c r="K43" s="142"/>
      <c r="L43" s="172"/>
      <c r="M43" s="155"/>
    </row>
    <row r="44" spans="1:13" ht="15.75" customHeight="1" x14ac:dyDescent="0.25">
      <c r="A44" s="601"/>
      <c r="B44" s="596"/>
      <c r="C44" s="173"/>
      <c r="D44" s="170"/>
      <c r="E44" s="124"/>
      <c r="F44" s="170"/>
      <c r="G44" s="124"/>
      <c r="H44" s="174"/>
      <c r="I44" s="139"/>
      <c r="J44" s="174"/>
      <c r="K44" s="139"/>
      <c r="L44" s="174"/>
      <c r="M44" s="140"/>
    </row>
    <row r="45" spans="1:13" ht="18" customHeight="1" x14ac:dyDescent="0.25">
      <c r="A45" s="601"/>
      <c r="B45" s="595"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c r="H46" s="621"/>
      <c r="I46" s="621"/>
      <c r="J46" s="622"/>
      <c r="K46" s="179" t="s">
        <v>626</v>
      </c>
      <c r="L46" s="624"/>
      <c r="M46" s="625"/>
    </row>
    <row r="47" spans="1:13" ht="15.75" customHeight="1" x14ac:dyDescent="0.25">
      <c r="A47" s="601"/>
      <c r="B47" s="596"/>
      <c r="C47" s="176"/>
      <c r="D47" s="96"/>
      <c r="E47" s="90" t="s">
        <v>524</v>
      </c>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59.25" customHeight="1" x14ac:dyDescent="0.25">
      <c r="A49" s="601"/>
      <c r="B49" s="123" t="s">
        <v>560</v>
      </c>
      <c r="C49" s="629" t="s">
        <v>743</v>
      </c>
      <c r="D49" s="562"/>
      <c r="E49" s="562"/>
      <c r="F49" s="562"/>
      <c r="G49" s="562"/>
      <c r="H49" s="562"/>
      <c r="I49" s="562"/>
      <c r="J49" s="562"/>
      <c r="K49" s="562"/>
      <c r="L49" s="562"/>
      <c r="M49" s="589"/>
    </row>
    <row r="50" spans="1:13" ht="15.75" customHeight="1" x14ac:dyDescent="0.25">
      <c r="A50" s="601"/>
      <c r="B50" s="102" t="s">
        <v>561</v>
      </c>
      <c r="C50" s="608" t="s">
        <v>666</v>
      </c>
      <c r="D50" s="562"/>
      <c r="E50" s="562"/>
      <c r="F50" s="562"/>
      <c r="G50" s="562"/>
      <c r="H50" s="562"/>
      <c r="I50" s="562"/>
      <c r="J50" s="562"/>
      <c r="K50" s="562"/>
      <c r="L50" s="562"/>
      <c r="M50" s="589"/>
    </row>
    <row r="51" spans="1:13" ht="15.75" customHeight="1" x14ac:dyDescent="0.25">
      <c r="A51" s="601"/>
      <c r="B51" s="102" t="s">
        <v>563</v>
      </c>
      <c r="C51" s="608">
        <v>30</v>
      </c>
      <c r="D51" s="562"/>
      <c r="E51" s="562"/>
      <c r="F51" s="562"/>
      <c r="G51" s="562"/>
      <c r="H51" s="562"/>
      <c r="I51" s="562"/>
      <c r="J51" s="562"/>
      <c r="K51" s="562"/>
      <c r="L51" s="562"/>
      <c r="M51" s="589"/>
    </row>
    <row r="52" spans="1:13" ht="15.75" customHeight="1" x14ac:dyDescent="0.25">
      <c r="A52" s="605"/>
      <c r="B52" s="102" t="s">
        <v>565</v>
      </c>
      <c r="C52" s="628">
        <v>45321</v>
      </c>
      <c r="D52" s="562"/>
      <c r="E52" s="562"/>
      <c r="F52" s="562"/>
      <c r="G52" s="562"/>
      <c r="H52" s="562"/>
      <c r="I52" s="562"/>
      <c r="J52" s="562"/>
      <c r="K52" s="562"/>
      <c r="L52" s="562"/>
      <c r="M52" s="589"/>
    </row>
    <row r="53" spans="1:13" ht="15.75" customHeight="1" x14ac:dyDescent="0.25">
      <c r="A53" s="603" t="s">
        <v>566</v>
      </c>
      <c r="B53" s="181" t="s">
        <v>567</v>
      </c>
      <c r="C53" s="608" t="s">
        <v>476</v>
      </c>
      <c r="D53" s="562"/>
      <c r="E53" s="562"/>
      <c r="F53" s="562"/>
      <c r="G53" s="562"/>
      <c r="H53" s="562"/>
      <c r="I53" s="562"/>
      <c r="J53" s="562"/>
      <c r="K53" s="562"/>
      <c r="L53" s="562"/>
      <c r="M53" s="589"/>
    </row>
    <row r="54" spans="1:13" ht="15.75" customHeight="1" x14ac:dyDescent="0.25">
      <c r="A54" s="601"/>
      <c r="B54" s="181" t="s">
        <v>569</v>
      </c>
      <c r="C54" s="608" t="s">
        <v>677</v>
      </c>
      <c r="D54" s="562"/>
      <c r="E54" s="562"/>
      <c r="F54" s="562"/>
      <c r="G54" s="562"/>
      <c r="H54" s="562"/>
      <c r="I54" s="562"/>
      <c r="J54" s="562"/>
      <c r="K54" s="562"/>
      <c r="L54" s="562"/>
      <c r="M54" s="589"/>
    </row>
    <row r="55" spans="1:13" ht="15.75" customHeight="1" x14ac:dyDescent="0.25">
      <c r="A55" s="601"/>
      <c r="B55" s="181" t="s">
        <v>571</v>
      </c>
      <c r="C55" s="608" t="s">
        <v>744</v>
      </c>
      <c r="D55" s="562"/>
      <c r="E55" s="562"/>
      <c r="F55" s="562"/>
      <c r="G55" s="562"/>
      <c r="H55" s="562"/>
      <c r="I55" s="562"/>
      <c r="J55" s="562"/>
      <c r="K55" s="562"/>
      <c r="L55" s="562"/>
      <c r="M55" s="589"/>
    </row>
    <row r="56" spans="1:13" ht="15.75" customHeight="1" x14ac:dyDescent="0.25">
      <c r="A56" s="601"/>
      <c r="B56" s="182" t="s">
        <v>572</v>
      </c>
      <c r="C56" s="608" t="s">
        <v>475</v>
      </c>
      <c r="D56" s="562"/>
      <c r="E56" s="562"/>
      <c r="F56" s="562"/>
      <c r="G56" s="562"/>
      <c r="H56" s="562"/>
      <c r="I56" s="562"/>
      <c r="J56" s="562"/>
      <c r="K56" s="562"/>
      <c r="L56" s="562"/>
      <c r="M56" s="589"/>
    </row>
    <row r="57" spans="1:13" ht="15.75" customHeight="1" x14ac:dyDescent="0.25">
      <c r="A57" s="601"/>
      <c r="B57" s="181" t="s">
        <v>573</v>
      </c>
      <c r="C57" s="588" t="s">
        <v>323</v>
      </c>
      <c r="D57" s="562"/>
      <c r="E57" s="562"/>
      <c r="F57" s="562"/>
      <c r="G57" s="562"/>
      <c r="H57" s="562"/>
      <c r="I57" s="562"/>
      <c r="J57" s="562"/>
      <c r="K57" s="562"/>
      <c r="L57" s="562"/>
      <c r="M57" s="589"/>
    </row>
    <row r="58" spans="1:13" ht="15.75" customHeight="1" x14ac:dyDescent="0.25">
      <c r="A58" s="604"/>
      <c r="B58" s="181" t="s">
        <v>574</v>
      </c>
      <c r="C58" s="608" t="s">
        <v>304</v>
      </c>
      <c r="D58" s="562"/>
      <c r="E58" s="562"/>
      <c r="F58" s="562"/>
      <c r="G58" s="562"/>
      <c r="H58" s="562"/>
      <c r="I58" s="562"/>
      <c r="J58" s="562"/>
      <c r="K58" s="562"/>
      <c r="L58" s="562"/>
      <c r="M58" s="589"/>
    </row>
    <row r="59" spans="1:13" ht="15.75" customHeight="1" x14ac:dyDescent="0.25">
      <c r="A59" s="603" t="s">
        <v>576</v>
      </c>
      <c r="B59" s="183" t="s">
        <v>577</v>
      </c>
      <c r="C59" s="608" t="s">
        <v>568</v>
      </c>
      <c r="D59" s="562"/>
      <c r="E59" s="562"/>
      <c r="F59" s="562"/>
      <c r="G59" s="562"/>
      <c r="H59" s="562"/>
      <c r="I59" s="562"/>
      <c r="J59" s="562"/>
      <c r="K59" s="562"/>
      <c r="L59" s="562"/>
      <c r="M59" s="589"/>
    </row>
    <row r="60" spans="1:13" ht="30" customHeight="1" x14ac:dyDescent="0.25">
      <c r="A60" s="601"/>
      <c r="B60" s="183" t="s">
        <v>578</v>
      </c>
      <c r="C60" s="608" t="s">
        <v>745</v>
      </c>
      <c r="D60" s="562"/>
      <c r="E60" s="562"/>
      <c r="F60" s="562"/>
      <c r="G60" s="562"/>
      <c r="H60" s="562"/>
      <c r="I60" s="562"/>
      <c r="J60" s="562"/>
      <c r="K60" s="562"/>
      <c r="L60" s="562"/>
      <c r="M60" s="589"/>
    </row>
    <row r="61" spans="1:13" ht="30" customHeight="1" x14ac:dyDescent="0.25">
      <c r="A61" s="605"/>
      <c r="B61" s="184" t="s">
        <v>243</v>
      </c>
      <c r="C61" s="608" t="s">
        <v>678</v>
      </c>
      <c r="D61" s="562"/>
      <c r="E61" s="562"/>
      <c r="F61" s="562"/>
      <c r="G61" s="562"/>
      <c r="H61" s="562"/>
      <c r="I61" s="562"/>
      <c r="J61" s="562"/>
      <c r="K61" s="562"/>
      <c r="L61" s="562"/>
      <c r="M61" s="589"/>
    </row>
    <row r="62" spans="1:13" ht="146.25" customHeight="1" x14ac:dyDescent="0.25">
      <c r="A62" s="185" t="s">
        <v>248</v>
      </c>
      <c r="B62" s="186"/>
      <c r="C62" s="613" t="s">
        <v>746</v>
      </c>
      <c r="D62" s="614"/>
      <c r="E62" s="614"/>
      <c r="F62" s="614"/>
      <c r="G62" s="614"/>
      <c r="H62" s="614"/>
      <c r="I62" s="614"/>
      <c r="J62" s="614"/>
      <c r="K62" s="614"/>
      <c r="L62" s="614"/>
      <c r="M62" s="615"/>
    </row>
  </sheetData>
  <mergeCells count="53">
    <mergeCell ref="C59:M59"/>
    <mergeCell ref="C60:M60"/>
    <mergeCell ref="C61:M61"/>
    <mergeCell ref="C62:M62"/>
    <mergeCell ref="B35:B44"/>
    <mergeCell ref="F43:G43"/>
    <mergeCell ref="H43:I43"/>
    <mergeCell ref="F46:F47"/>
    <mergeCell ref="G46:J47"/>
    <mergeCell ref="L46:M47"/>
    <mergeCell ref="C49:M49"/>
    <mergeCell ref="C57:M57"/>
    <mergeCell ref="C58:M58"/>
    <mergeCell ref="C50:M50"/>
    <mergeCell ref="C51:M51"/>
    <mergeCell ref="C52:M52"/>
    <mergeCell ref="A16:A52"/>
    <mergeCell ref="A53:A58"/>
    <mergeCell ref="A59:A61"/>
    <mergeCell ref="A2:A15"/>
    <mergeCell ref="B8:B10"/>
    <mergeCell ref="B14:B15"/>
    <mergeCell ref="B18:B24"/>
    <mergeCell ref="B25:B28"/>
    <mergeCell ref="B32:B34"/>
    <mergeCell ref="B45:B48"/>
    <mergeCell ref="C10:D10"/>
    <mergeCell ref="F10:G10"/>
    <mergeCell ref="C16:M16"/>
    <mergeCell ref="C17:M17"/>
    <mergeCell ref="I10:J10"/>
    <mergeCell ref="C11:M11"/>
    <mergeCell ref="C12:M12"/>
    <mergeCell ref="C13:M13"/>
    <mergeCell ref="C14:D14"/>
    <mergeCell ref="F14:M14"/>
    <mergeCell ref="C15:M15"/>
    <mergeCell ref="C53:M53"/>
    <mergeCell ref="C54:M54"/>
    <mergeCell ref="C55:M55"/>
    <mergeCell ref="C56:M56"/>
    <mergeCell ref="C2:M2"/>
    <mergeCell ref="C3:M3"/>
    <mergeCell ref="D4:E4"/>
    <mergeCell ref="F4:G4"/>
    <mergeCell ref="I4:M4"/>
    <mergeCell ref="C5:M5"/>
    <mergeCell ref="I7:M7"/>
    <mergeCell ref="C6:K6"/>
    <mergeCell ref="C7:D7"/>
    <mergeCell ref="C8:D9"/>
    <mergeCell ref="F9:G9"/>
    <mergeCell ref="I9:J9"/>
  </mergeCells>
  <dataValidations count="1">
    <dataValidation type="list" allowBlank="1" showErrorMessage="1" sqref="I7" xr:uid="{00000000-0002-0000-1100-000000000000}">
      <formula1>INDIRECT($C$7)</formula1>
    </dataValidation>
  </dataValidations>
  <hyperlinks>
    <hyperlink ref="C57" r:id="rId1" xr:uid="{00000000-0004-0000-1100-000000000000}"/>
  </hyperlinks>
  <pageMargins left="0.7" right="0.7" top="0.75" bottom="0.75" header="0" footer="0"/>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M62"/>
  <sheetViews>
    <sheetView topLeftCell="A12" zoomScale="85" zoomScaleNormal="85" workbookViewId="0">
      <selection activeCell="C12" sqref="C12:M12"/>
    </sheetView>
  </sheetViews>
  <sheetFormatPr baseColWidth="10" defaultColWidth="14.42578125" defaultRowHeight="15" customHeight="1" x14ac:dyDescent="0.25"/>
  <cols>
    <col min="1" max="1" width="25.140625" customWidth="1"/>
    <col min="2" max="2" width="39.140625" customWidth="1"/>
    <col min="3" max="26" width="11.42578125" customWidth="1"/>
  </cols>
  <sheetData>
    <row r="1" spans="1:13" ht="43.5" customHeight="1" x14ac:dyDescent="0.25">
      <c r="A1" s="97"/>
      <c r="B1" s="652" t="s">
        <v>747</v>
      </c>
      <c r="C1" s="549"/>
      <c r="D1" s="549"/>
      <c r="E1" s="549"/>
      <c r="F1" s="549"/>
      <c r="G1" s="549"/>
      <c r="H1" s="549"/>
      <c r="I1" s="549"/>
      <c r="J1" s="549"/>
      <c r="K1" s="549"/>
      <c r="L1" s="549"/>
      <c r="M1" s="550"/>
    </row>
    <row r="2" spans="1:13" ht="36" customHeight="1" x14ac:dyDescent="0.25">
      <c r="A2" s="603" t="s">
        <v>502</v>
      </c>
      <c r="B2" s="101" t="s">
        <v>503</v>
      </c>
      <c r="C2" s="650" t="s">
        <v>356</v>
      </c>
      <c r="D2" s="549"/>
      <c r="E2" s="549"/>
      <c r="F2" s="549"/>
      <c r="G2" s="549"/>
      <c r="H2" s="549"/>
      <c r="I2" s="549"/>
      <c r="J2" s="549"/>
      <c r="K2" s="549"/>
      <c r="L2" s="549"/>
      <c r="M2" s="550"/>
    </row>
    <row r="3" spans="1:13" ht="31.5" customHeight="1" x14ac:dyDescent="0.25">
      <c r="A3" s="601"/>
      <c r="B3" s="102" t="s">
        <v>603</v>
      </c>
      <c r="C3" s="653" t="s">
        <v>352</v>
      </c>
      <c r="D3" s="555"/>
      <c r="E3" s="555"/>
      <c r="F3" s="555"/>
      <c r="G3" s="555"/>
      <c r="H3" s="555"/>
      <c r="I3" s="555"/>
      <c r="J3" s="555"/>
      <c r="K3" s="555"/>
      <c r="L3" s="555"/>
      <c r="M3" s="611"/>
    </row>
    <row r="4" spans="1:13" ht="15.75" customHeight="1" x14ac:dyDescent="0.25">
      <c r="A4" s="601"/>
      <c r="B4" s="104" t="s">
        <v>239</v>
      </c>
      <c r="C4" s="105" t="s">
        <v>93</v>
      </c>
      <c r="D4" s="106"/>
      <c r="E4" s="107"/>
      <c r="F4" s="590" t="s">
        <v>240</v>
      </c>
      <c r="G4" s="563"/>
      <c r="H4" s="108">
        <v>122</v>
      </c>
      <c r="I4" s="654" t="s">
        <v>748</v>
      </c>
      <c r="J4" s="562"/>
      <c r="K4" s="562"/>
      <c r="L4" s="562"/>
      <c r="M4" s="589"/>
    </row>
    <row r="5" spans="1:13" ht="15.75" customHeight="1" x14ac:dyDescent="0.25">
      <c r="A5" s="601"/>
      <c r="B5" s="104" t="s">
        <v>505</v>
      </c>
      <c r="C5" s="627" t="s">
        <v>636</v>
      </c>
      <c r="D5" s="562"/>
      <c r="E5" s="562"/>
      <c r="F5" s="562"/>
      <c r="G5" s="562"/>
      <c r="H5" s="562"/>
      <c r="I5" s="562"/>
      <c r="J5" s="562"/>
      <c r="K5" s="562"/>
      <c r="L5" s="562"/>
      <c r="M5" s="589"/>
    </row>
    <row r="6" spans="1:13" ht="15.75" customHeight="1" x14ac:dyDescent="0.25">
      <c r="A6" s="601"/>
      <c r="B6" s="104" t="s">
        <v>506</v>
      </c>
      <c r="C6" s="627" t="s">
        <v>637</v>
      </c>
      <c r="D6" s="562"/>
      <c r="E6" s="562"/>
      <c r="F6" s="562"/>
      <c r="G6" s="562"/>
      <c r="H6" s="562"/>
      <c r="I6" s="562"/>
      <c r="J6" s="562"/>
      <c r="K6" s="562"/>
      <c r="L6" s="562"/>
      <c r="M6" s="589"/>
    </row>
    <row r="7" spans="1:13" ht="15.75" customHeight="1" x14ac:dyDescent="0.25">
      <c r="A7" s="601"/>
      <c r="B7" s="102" t="s">
        <v>507</v>
      </c>
      <c r="C7" s="606" t="s">
        <v>25</v>
      </c>
      <c r="D7" s="607"/>
      <c r="E7" s="112"/>
      <c r="F7" s="112"/>
      <c r="G7" s="113"/>
      <c r="H7" s="114" t="s">
        <v>243</v>
      </c>
      <c r="I7" s="594" t="s">
        <v>40</v>
      </c>
      <c r="J7" s="562"/>
      <c r="K7" s="562"/>
      <c r="L7" s="562"/>
      <c r="M7" s="589"/>
    </row>
    <row r="8" spans="1:13" ht="15.75" customHeight="1" x14ac:dyDescent="0.25">
      <c r="A8" s="601"/>
      <c r="B8" s="595" t="s">
        <v>508</v>
      </c>
      <c r="C8" s="115"/>
      <c r="D8" s="116"/>
      <c r="E8" s="116"/>
      <c r="F8" s="116"/>
      <c r="G8" s="116"/>
      <c r="H8" s="116"/>
      <c r="I8" s="116"/>
      <c r="J8" s="116"/>
      <c r="K8" s="116"/>
      <c r="L8" s="117"/>
      <c r="M8" s="118"/>
    </row>
    <row r="9" spans="1:13" ht="15.75" customHeight="1" x14ac:dyDescent="0.25">
      <c r="A9" s="601"/>
      <c r="B9" s="596"/>
      <c r="C9" s="599" t="s">
        <v>604</v>
      </c>
      <c r="D9" s="552"/>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229.5" customHeight="1" x14ac:dyDescent="0.25">
      <c r="A11" s="601"/>
      <c r="B11" s="102" t="s">
        <v>510</v>
      </c>
      <c r="C11" s="627" t="s">
        <v>749</v>
      </c>
      <c r="D11" s="562"/>
      <c r="E11" s="562"/>
      <c r="F11" s="562"/>
      <c r="G11" s="562"/>
      <c r="H11" s="562"/>
      <c r="I11" s="562"/>
      <c r="J11" s="562"/>
      <c r="K11" s="562"/>
      <c r="L11" s="562"/>
      <c r="M11" s="589"/>
    </row>
    <row r="12" spans="1:13" ht="86.25" customHeight="1" x14ac:dyDescent="0.25">
      <c r="A12" s="601"/>
      <c r="B12" s="102" t="s">
        <v>606</v>
      </c>
      <c r="C12" s="721" t="s">
        <v>750</v>
      </c>
      <c r="D12" s="562"/>
      <c r="E12" s="562"/>
      <c r="F12" s="562"/>
      <c r="G12" s="562"/>
      <c r="H12" s="562"/>
      <c r="I12" s="562"/>
      <c r="J12" s="562"/>
      <c r="K12" s="562"/>
      <c r="L12" s="562"/>
      <c r="M12" s="589"/>
    </row>
    <row r="13" spans="1:13" ht="31.5" customHeight="1" x14ac:dyDescent="0.25">
      <c r="A13" s="601"/>
      <c r="B13" s="102" t="s">
        <v>608</v>
      </c>
      <c r="C13" s="608" t="s">
        <v>352</v>
      </c>
      <c r="D13" s="562"/>
      <c r="E13" s="562"/>
      <c r="F13" s="562"/>
      <c r="G13" s="562"/>
      <c r="H13" s="562"/>
      <c r="I13" s="562"/>
      <c r="J13" s="562"/>
      <c r="K13" s="562"/>
      <c r="L13" s="562"/>
      <c r="M13" s="589"/>
    </row>
    <row r="14" spans="1:13" ht="15.75" customHeight="1" x14ac:dyDescent="0.25">
      <c r="A14" s="601"/>
      <c r="B14" s="595" t="s">
        <v>609</v>
      </c>
      <c r="C14" s="608" t="s">
        <v>65</v>
      </c>
      <c r="D14" s="607"/>
      <c r="E14" s="260" t="s">
        <v>108</v>
      </c>
      <c r="F14" s="657" t="s">
        <v>610</v>
      </c>
      <c r="G14" s="658"/>
      <c r="H14" s="658"/>
      <c r="I14" s="658"/>
      <c r="J14" s="658"/>
      <c r="K14" s="658"/>
      <c r="L14" s="658"/>
      <c r="M14" s="659"/>
    </row>
    <row r="15" spans="1:13" ht="15.75" customHeight="1" x14ac:dyDescent="0.25">
      <c r="A15" s="605"/>
      <c r="B15" s="596"/>
      <c r="C15" s="608"/>
      <c r="D15" s="562"/>
      <c r="E15" s="562"/>
      <c r="F15" s="562"/>
      <c r="G15" s="562"/>
      <c r="H15" s="562"/>
      <c r="I15" s="562"/>
      <c r="J15" s="562"/>
      <c r="K15" s="562"/>
      <c r="L15" s="562"/>
      <c r="M15" s="589"/>
    </row>
    <row r="16" spans="1:13" ht="15.75" customHeight="1" x14ac:dyDescent="0.25">
      <c r="A16" s="600" t="s">
        <v>512</v>
      </c>
      <c r="B16" s="102" t="s">
        <v>229</v>
      </c>
      <c r="C16" s="627" t="s">
        <v>289</v>
      </c>
      <c r="D16" s="562"/>
      <c r="E16" s="562"/>
      <c r="F16" s="562"/>
      <c r="G16" s="562"/>
      <c r="H16" s="562"/>
      <c r="I16" s="562"/>
      <c r="J16" s="562"/>
      <c r="K16" s="562"/>
      <c r="L16" s="562"/>
      <c r="M16" s="589"/>
    </row>
    <row r="17" spans="1:13" ht="34.5" customHeight="1" x14ac:dyDescent="0.25">
      <c r="A17" s="601"/>
      <c r="B17" s="102" t="s">
        <v>611</v>
      </c>
      <c r="C17" s="608" t="s">
        <v>357</v>
      </c>
      <c r="D17" s="562"/>
      <c r="E17" s="562"/>
      <c r="F17" s="562"/>
      <c r="G17" s="562"/>
      <c r="H17" s="562"/>
      <c r="I17" s="562"/>
      <c r="J17" s="562"/>
      <c r="K17" s="562"/>
      <c r="L17" s="562"/>
      <c r="M17" s="589"/>
    </row>
    <row r="18" spans="1:13" ht="12"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90"/>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120" t="s">
        <v>526</v>
      </c>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c r="K26" s="142"/>
      <c r="L26" s="92"/>
      <c r="M26" s="119"/>
    </row>
    <row r="27" spans="1:13" ht="15.75" customHeight="1" x14ac:dyDescent="0.25">
      <c r="A27" s="601"/>
      <c r="B27" s="596"/>
      <c r="C27" s="134" t="s">
        <v>531</v>
      </c>
      <c r="D27" s="143"/>
      <c r="E27" s="92"/>
      <c r="F27" s="136" t="s">
        <v>532</v>
      </c>
      <c r="G27" s="90" t="s">
        <v>524</v>
      </c>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253" t="s">
        <v>533</v>
      </c>
      <c r="C29" s="147"/>
      <c r="D29" s="148"/>
      <c r="E29" s="148"/>
      <c r="F29" s="148"/>
      <c r="G29" s="148"/>
      <c r="H29" s="148"/>
      <c r="I29" s="148"/>
      <c r="J29" s="148"/>
      <c r="K29" s="148"/>
      <c r="L29" s="148"/>
      <c r="M29" s="149"/>
    </row>
    <row r="30" spans="1:13" ht="15.75" customHeight="1" x14ac:dyDescent="0.25">
      <c r="A30" s="601"/>
      <c r="B30" s="253"/>
      <c r="C30" s="151" t="s">
        <v>534</v>
      </c>
      <c r="D30" s="330" t="s">
        <v>337</v>
      </c>
      <c r="E30" s="142"/>
      <c r="F30" s="152" t="s">
        <v>535</v>
      </c>
      <c r="G30" s="88">
        <v>2022</v>
      </c>
      <c r="H30" s="142"/>
      <c r="I30" s="152" t="s">
        <v>536</v>
      </c>
      <c r="J30" s="153"/>
      <c r="K30" s="124"/>
      <c r="L30" s="154"/>
      <c r="M30" s="155"/>
    </row>
    <row r="31" spans="1:13" ht="15.75" customHeight="1" x14ac:dyDescent="0.25">
      <c r="A31" s="601"/>
      <c r="B31" s="104"/>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90">
        <v>2024</v>
      </c>
      <c r="E33" s="161"/>
      <c r="F33" s="142" t="s">
        <v>539</v>
      </c>
      <c r="G33" s="261">
        <v>2035</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641" t="s">
        <v>615</v>
      </c>
      <c r="E36" s="581"/>
      <c r="F36" s="641" t="s">
        <v>616</v>
      </c>
      <c r="G36" s="581"/>
      <c r="H36" s="641" t="s">
        <v>617</v>
      </c>
      <c r="I36" s="581"/>
      <c r="J36" s="641" t="s">
        <v>618</v>
      </c>
      <c r="K36" s="581"/>
      <c r="L36" s="641" t="s">
        <v>619</v>
      </c>
      <c r="M36" s="642"/>
    </row>
    <row r="37" spans="1:13" ht="15.75" customHeight="1" x14ac:dyDescent="0.25">
      <c r="A37" s="601"/>
      <c r="B37" s="596"/>
      <c r="C37" s="134"/>
      <c r="D37" s="655"/>
      <c r="E37" s="563"/>
      <c r="F37" s="655">
        <v>0.53</v>
      </c>
      <c r="G37" s="563"/>
      <c r="H37" s="655">
        <v>0.55000000000000004</v>
      </c>
      <c r="I37" s="563"/>
      <c r="J37" s="655">
        <v>0.57999999999999996</v>
      </c>
      <c r="K37" s="563"/>
      <c r="L37" s="655">
        <v>0.61</v>
      </c>
      <c r="M37" s="563"/>
    </row>
    <row r="38" spans="1:13" ht="15.75" customHeight="1" x14ac:dyDescent="0.25">
      <c r="A38" s="601"/>
      <c r="B38" s="596"/>
      <c r="C38" s="134"/>
      <c r="D38" s="641" t="s">
        <v>620</v>
      </c>
      <c r="E38" s="581"/>
      <c r="F38" s="644" t="s">
        <v>641</v>
      </c>
      <c r="G38" s="562"/>
      <c r="H38" s="641" t="s">
        <v>642</v>
      </c>
      <c r="I38" s="581"/>
      <c r="J38" s="641" t="s">
        <v>623</v>
      </c>
      <c r="K38" s="581"/>
      <c r="L38" s="641" t="s">
        <v>624</v>
      </c>
      <c r="M38" s="642"/>
    </row>
    <row r="39" spans="1:13" ht="15.75" customHeight="1" x14ac:dyDescent="0.25">
      <c r="A39" s="601"/>
      <c r="B39" s="596"/>
      <c r="C39" s="134"/>
      <c r="D39" s="655">
        <v>0.64</v>
      </c>
      <c r="E39" s="563"/>
      <c r="F39" s="655">
        <v>0.67</v>
      </c>
      <c r="G39" s="563"/>
      <c r="H39" s="655">
        <v>0.7</v>
      </c>
      <c r="I39" s="563"/>
      <c r="J39" s="655">
        <v>0.74</v>
      </c>
      <c r="K39" s="563"/>
      <c r="L39" s="655">
        <v>0.78</v>
      </c>
      <c r="M39" s="563"/>
    </row>
    <row r="40" spans="1:13" ht="15.75" customHeight="1" x14ac:dyDescent="0.25">
      <c r="A40" s="601"/>
      <c r="B40" s="596"/>
      <c r="C40" s="134"/>
      <c r="D40" s="641" t="s">
        <v>625</v>
      </c>
      <c r="E40" s="581"/>
      <c r="F40" s="641" t="s">
        <v>751</v>
      </c>
      <c r="G40" s="581"/>
      <c r="H40" s="641" t="s">
        <v>752</v>
      </c>
      <c r="I40" s="581"/>
      <c r="J40" s="641"/>
      <c r="K40" s="581"/>
      <c r="L40" s="641"/>
      <c r="M40" s="642"/>
    </row>
    <row r="41" spans="1:13" ht="15.75" customHeight="1" x14ac:dyDescent="0.25">
      <c r="A41" s="601"/>
      <c r="B41" s="596"/>
      <c r="C41" s="134"/>
      <c r="D41" s="655">
        <v>0.81</v>
      </c>
      <c r="E41" s="562"/>
      <c r="F41" s="723">
        <v>0.86</v>
      </c>
      <c r="G41" s="563"/>
      <c r="H41" s="722">
        <v>0.89792816301106493</v>
      </c>
      <c r="I41" s="563"/>
      <c r="J41" s="645"/>
      <c r="K41" s="563"/>
      <c r="L41" s="645"/>
      <c r="M41" s="589"/>
    </row>
    <row r="42" spans="1:13" ht="15.75" customHeight="1" x14ac:dyDescent="0.25">
      <c r="A42" s="601"/>
      <c r="B42" s="596"/>
      <c r="C42" s="134"/>
      <c r="D42" s="722" t="s">
        <v>557</v>
      </c>
      <c r="E42" s="562"/>
      <c r="F42" s="239"/>
      <c r="G42" s="209"/>
      <c r="H42" s="236"/>
      <c r="I42" s="216"/>
      <c r="J42" s="236"/>
      <c r="K42" s="216"/>
      <c r="L42" s="236"/>
      <c r="M42" s="217"/>
    </row>
    <row r="43" spans="1:13" ht="15.75" customHeight="1" x14ac:dyDescent="0.25">
      <c r="A43" s="601"/>
      <c r="B43" s="596"/>
      <c r="C43" s="134"/>
      <c r="D43" s="655">
        <v>0.9</v>
      </c>
      <c r="E43" s="563"/>
      <c r="F43" s="258"/>
      <c r="G43" s="258"/>
      <c r="H43" s="239"/>
      <c r="I43" s="209"/>
      <c r="J43" s="239"/>
      <c r="K43" s="209"/>
      <c r="L43" s="239"/>
      <c r="M43" s="220"/>
    </row>
    <row r="44" spans="1:13" ht="15.75" customHeight="1" x14ac:dyDescent="0.25">
      <c r="A44" s="601"/>
      <c r="B44" s="596"/>
      <c r="C44" s="173"/>
      <c r="D44" s="170"/>
      <c r="E44" s="124"/>
      <c r="F44" s="265"/>
      <c r="G44" s="265"/>
      <c r="H44" s="174"/>
      <c r="I44" s="139"/>
      <c r="J44" s="174"/>
      <c r="K44" s="139"/>
      <c r="L44" s="174"/>
      <c r="M44" s="140"/>
    </row>
    <row r="45" spans="1:13" ht="18" customHeight="1" x14ac:dyDescent="0.25">
      <c r="A45" s="601"/>
      <c r="B45" s="595"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t="s">
        <v>103</v>
      </c>
      <c r="H46" s="621"/>
      <c r="I46" s="621"/>
      <c r="J46" s="622"/>
      <c r="K46" s="179" t="s">
        <v>626</v>
      </c>
      <c r="L46" s="624" t="s">
        <v>645</v>
      </c>
      <c r="M46" s="625"/>
    </row>
    <row r="47" spans="1:13" ht="15.75" customHeight="1" x14ac:dyDescent="0.25">
      <c r="A47" s="601"/>
      <c r="B47" s="596"/>
      <c r="C47" s="176"/>
      <c r="D47" s="96" t="s">
        <v>524</v>
      </c>
      <c r="E47" s="90"/>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61.5" customHeight="1" x14ac:dyDescent="0.25">
      <c r="A49" s="601"/>
      <c r="B49" s="102" t="s">
        <v>560</v>
      </c>
      <c r="C49" s="627" t="s">
        <v>753</v>
      </c>
      <c r="D49" s="562"/>
      <c r="E49" s="562"/>
      <c r="F49" s="562"/>
      <c r="G49" s="562"/>
      <c r="H49" s="562"/>
      <c r="I49" s="562"/>
      <c r="J49" s="562"/>
      <c r="K49" s="562"/>
      <c r="L49" s="562"/>
      <c r="M49" s="589"/>
    </row>
    <row r="50" spans="1:13" ht="25.5" customHeight="1" x14ac:dyDescent="0.25">
      <c r="A50" s="601"/>
      <c r="B50" s="102" t="s">
        <v>561</v>
      </c>
      <c r="C50" s="608" t="s">
        <v>647</v>
      </c>
      <c r="D50" s="562"/>
      <c r="E50" s="562"/>
      <c r="F50" s="562"/>
      <c r="G50" s="562"/>
      <c r="H50" s="562"/>
      <c r="I50" s="562"/>
      <c r="J50" s="562"/>
      <c r="K50" s="562"/>
      <c r="L50" s="562"/>
      <c r="M50" s="589"/>
    </row>
    <row r="51" spans="1:13" ht="15.75" customHeight="1" x14ac:dyDescent="0.25">
      <c r="A51" s="601"/>
      <c r="B51" s="102" t="s">
        <v>563</v>
      </c>
      <c r="C51" s="608" t="s">
        <v>564</v>
      </c>
      <c r="D51" s="562"/>
      <c r="E51" s="562"/>
      <c r="F51" s="562"/>
      <c r="G51" s="562"/>
      <c r="H51" s="562"/>
      <c r="I51" s="562"/>
      <c r="J51" s="562"/>
      <c r="K51" s="562"/>
      <c r="L51" s="562"/>
      <c r="M51" s="589"/>
    </row>
    <row r="52" spans="1:13" ht="15.75" customHeight="1" x14ac:dyDescent="0.25">
      <c r="A52" s="605"/>
      <c r="B52" s="102" t="s">
        <v>565</v>
      </c>
      <c r="C52" s="628">
        <v>45688</v>
      </c>
      <c r="D52" s="562"/>
      <c r="E52" s="562"/>
      <c r="F52" s="562"/>
      <c r="G52" s="562"/>
      <c r="H52" s="562"/>
      <c r="I52" s="562"/>
      <c r="J52" s="562"/>
      <c r="K52" s="562"/>
      <c r="L52" s="562"/>
      <c r="M52" s="589"/>
    </row>
    <row r="53" spans="1:13" ht="15.75" customHeight="1" x14ac:dyDescent="0.25">
      <c r="A53" s="603" t="s">
        <v>566</v>
      </c>
      <c r="B53" s="181" t="s">
        <v>567</v>
      </c>
      <c r="C53" s="608" t="s">
        <v>648</v>
      </c>
      <c r="D53" s="562"/>
      <c r="E53" s="562"/>
      <c r="F53" s="562"/>
      <c r="G53" s="562"/>
      <c r="H53" s="562"/>
      <c r="I53" s="562"/>
      <c r="J53" s="562"/>
      <c r="K53" s="562"/>
      <c r="L53" s="562"/>
      <c r="M53" s="589"/>
    </row>
    <row r="54" spans="1:13" ht="15.75" customHeight="1" x14ac:dyDescent="0.25">
      <c r="A54" s="601"/>
      <c r="B54" s="181" t="s">
        <v>569</v>
      </c>
      <c r="C54" s="608" t="s">
        <v>649</v>
      </c>
      <c r="D54" s="562"/>
      <c r="E54" s="562"/>
      <c r="F54" s="562"/>
      <c r="G54" s="562"/>
      <c r="H54" s="562"/>
      <c r="I54" s="562"/>
      <c r="J54" s="562"/>
      <c r="K54" s="562"/>
      <c r="L54" s="562"/>
      <c r="M54" s="589"/>
    </row>
    <row r="55" spans="1:13" ht="15.75" customHeight="1" x14ac:dyDescent="0.25">
      <c r="A55" s="601"/>
      <c r="B55" s="181" t="s">
        <v>571</v>
      </c>
      <c r="C55" s="608" t="s">
        <v>650</v>
      </c>
      <c r="D55" s="562"/>
      <c r="E55" s="562"/>
      <c r="F55" s="562"/>
      <c r="G55" s="562"/>
      <c r="H55" s="562"/>
      <c r="I55" s="562"/>
      <c r="J55" s="562"/>
      <c r="K55" s="562"/>
      <c r="L55" s="562"/>
      <c r="M55" s="589"/>
    </row>
    <row r="56" spans="1:13" ht="15.75" customHeight="1" x14ac:dyDescent="0.25">
      <c r="A56" s="601"/>
      <c r="B56" s="182" t="s">
        <v>572</v>
      </c>
      <c r="C56" s="608" t="s">
        <v>292</v>
      </c>
      <c r="D56" s="562"/>
      <c r="E56" s="562"/>
      <c r="F56" s="562"/>
      <c r="G56" s="562"/>
      <c r="H56" s="562"/>
      <c r="I56" s="562"/>
      <c r="J56" s="562"/>
      <c r="K56" s="562"/>
      <c r="L56" s="562"/>
      <c r="M56" s="589"/>
    </row>
    <row r="57" spans="1:13" ht="15.75" customHeight="1" x14ac:dyDescent="0.25">
      <c r="A57" s="601"/>
      <c r="B57" s="181" t="s">
        <v>573</v>
      </c>
      <c r="C57" s="608" t="s">
        <v>651</v>
      </c>
      <c r="D57" s="562"/>
      <c r="E57" s="562"/>
      <c r="F57" s="562"/>
      <c r="G57" s="562"/>
      <c r="H57" s="562"/>
      <c r="I57" s="562"/>
      <c r="J57" s="562"/>
      <c r="K57" s="562"/>
      <c r="L57" s="562"/>
      <c r="M57" s="589"/>
    </row>
    <row r="58" spans="1:13" ht="16.5" customHeight="1" x14ac:dyDescent="0.25">
      <c r="A58" s="604"/>
      <c r="B58" s="181" t="s">
        <v>574</v>
      </c>
      <c r="C58" s="608" t="s">
        <v>294</v>
      </c>
      <c r="D58" s="562"/>
      <c r="E58" s="562"/>
      <c r="F58" s="562"/>
      <c r="G58" s="562"/>
      <c r="H58" s="562"/>
      <c r="I58" s="562"/>
      <c r="J58" s="562"/>
      <c r="K58" s="562"/>
      <c r="L58" s="562"/>
      <c r="M58" s="589"/>
    </row>
    <row r="59" spans="1:13" ht="15.75" customHeight="1" x14ac:dyDescent="0.25">
      <c r="A59" s="603" t="s">
        <v>576</v>
      </c>
      <c r="B59" s="183" t="s">
        <v>577</v>
      </c>
      <c r="C59" s="608" t="s">
        <v>632</v>
      </c>
      <c r="D59" s="562"/>
      <c r="E59" s="562"/>
      <c r="F59" s="562"/>
      <c r="G59" s="562"/>
      <c r="H59" s="562"/>
      <c r="I59" s="562"/>
      <c r="J59" s="562"/>
      <c r="K59" s="562"/>
      <c r="L59" s="562"/>
      <c r="M59" s="589"/>
    </row>
    <row r="60" spans="1:13" ht="30" customHeight="1" x14ac:dyDescent="0.25">
      <c r="A60" s="601"/>
      <c r="B60" s="183" t="s">
        <v>578</v>
      </c>
      <c r="C60" s="608" t="s">
        <v>633</v>
      </c>
      <c r="D60" s="562"/>
      <c r="E60" s="562"/>
      <c r="F60" s="562"/>
      <c r="G60" s="562"/>
      <c r="H60" s="562"/>
      <c r="I60" s="562"/>
      <c r="J60" s="562"/>
      <c r="K60" s="562"/>
      <c r="L60" s="562"/>
      <c r="M60" s="589"/>
    </row>
    <row r="61" spans="1:13" ht="30" customHeight="1" x14ac:dyDescent="0.25">
      <c r="A61" s="605"/>
      <c r="B61" s="184" t="s">
        <v>243</v>
      </c>
      <c r="C61" s="608" t="s">
        <v>40</v>
      </c>
      <c r="D61" s="562"/>
      <c r="E61" s="562"/>
      <c r="F61" s="562"/>
      <c r="G61" s="562"/>
      <c r="H61" s="562"/>
      <c r="I61" s="562"/>
      <c r="J61" s="562"/>
      <c r="K61" s="562"/>
      <c r="L61" s="562"/>
      <c r="M61" s="589"/>
    </row>
    <row r="62" spans="1:13" ht="16.5" customHeight="1" x14ac:dyDescent="0.25">
      <c r="A62" s="185" t="s">
        <v>248</v>
      </c>
      <c r="B62" s="186"/>
      <c r="C62" s="613"/>
      <c r="D62" s="614"/>
      <c r="E62" s="614"/>
      <c r="F62" s="614"/>
      <c r="G62" s="614"/>
      <c r="H62" s="614"/>
      <c r="I62" s="614"/>
      <c r="J62" s="614"/>
      <c r="K62" s="614"/>
      <c r="L62" s="614"/>
      <c r="M62" s="615"/>
    </row>
  </sheetData>
  <mergeCells count="83">
    <mergeCell ref="C62:M62"/>
    <mergeCell ref="C14:D14"/>
    <mergeCell ref="F14:M14"/>
    <mergeCell ref="C15:M15"/>
    <mergeCell ref="C16:M16"/>
    <mergeCell ref="C17:M17"/>
    <mergeCell ref="C55:M55"/>
    <mergeCell ref="C56:M56"/>
    <mergeCell ref="C57:M57"/>
    <mergeCell ref="C58:M58"/>
    <mergeCell ref="C59:M59"/>
    <mergeCell ref="C60:M60"/>
    <mergeCell ref="C61:M61"/>
    <mergeCell ref="C53:M53"/>
    <mergeCell ref="C54:M54"/>
    <mergeCell ref="F38:G38"/>
    <mergeCell ref="A2:A15"/>
    <mergeCell ref="B14:B15"/>
    <mergeCell ref="B18:B24"/>
    <mergeCell ref="B25:B28"/>
    <mergeCell ref="B32:B34"/>
    <mergeCell ref="B8:B10"/>
    <mergeCell ref="A16:A52"/>
    <mergeCell ref="D40:E40"/>
    <mergeCell ref="F40:G40"/>
    <mergeCell ref="H40:I40"/>
    <mergeCell ref="J40:K40"/>
    <mergeCell ref="D36:E36"/>
    <mergeCell ref="D37:E37"/>
    <mergeCell ref="F37:G37"/>
    <mergeCell ref="H37:I37"/>
    <mergeCell ref="J37:K37"/>
    <mergeCell ref="A53:A58"/>
    <mergeCell ref="A59:A61"/>
    <mergeCell ref="B35:B44"/>
    <mergeCell ref="B45:B48"/>
    <mergeCell ref="L39:M39"/>
    <mergeCell ref="C52:M52"/>
    <mergeCell ref="D42:E42"/>
    <mergeCell ref="D43:E43"/>
    <mergeCell ref="F46:F47"/>
    <mergeCell ref="G46:J47"/>
    <mergeCell ref="L46:M47"/>
    <mergeCell ref="C49:M49"/>
    <mergeCell ref="C50:M50"/>
    <mergeCell ref="L40:M40"/>
    <mergeCell ref="D41:E41"/>
    <mergeCell ref="F41:G41"/>
    <mergeCell ref="L41:M41"/>
    <mergeCell ref="C51:M51"/>
    <mergeCell ref="H41:I41"/>
    <mergeCell ref="J41:K41"/>
    <mergeCell ref="F36:G36"/>
    <mergeCell ref="H36:I36"/>
    <mergeCell ref="J36:K36"/>
    <mergeCell ref="H38:I38"/>
    <mergeCell ref="D39:E39"/>
    <mergeCell ref="F39:G39"/>
    <mergeCell ref="H39:I39"/>
    <mergeCell ref="J39:K39"/>
    <mergeCell ref="D38:E38"/>
    <mergeCell ref="L36:M36"/>
    <mergeCell ref="J38:K38"/>
    <mergeCell ref="L38:M38"/>
    <mergeCell ref="L37:M37"/>
    <mergeCell ref="C5:M5"/>
    <mergeCell ref="C13:M13"/>
    <mergeCell ref="C9:D9"/>
    <mergeCell ref="C10:D10"/>
    <mergeCell ref="C6:M6"/>
    <mergeCell ref="C7:D7"/>
    <mergeCell ref="I7:M7"/>
    <mergeCell ref="F9:G9"/>
    <mergeCell ref="I9:J9"/>
    <mergeCell ref="F10:G10"/>
    <mergeCell ref="I10:J10"/>
    <mergeCell ref="C11:M11"/>
    <mergeCell ref="C12:M12"/>
    <mergeCell ref="B1:M1"/>
    <mergeCell ref="C2:M2"/>
    <mergeCell ref="C3:M3"/>
    <mergeCell ref="F4:G4"/>
    <mergeCell ref="I4:M4"/>
  </mergeCells>
  <dataValidations count="1">
    <dataValidation type="list" allowBlank="1" showErrorMessage="1" sqref="I7" xr:uid="{00000000-0002-0000-1200-000000000000}">
      <formula1>INDIRECT($C$7)</formula1>
    </dataValidation>
  </dataValidation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M59"/>
  <sheetViews>
    <sheetView topLeftCell="A13" zoomScale="85" zoomScaleNormal="85" workbookViewId="0">
      <selection activeCell="D34" sqref="D34:H34"/>
    </sheetView>
  </sheetViews>
  <sheetFormatPr baseColWidth="10" defaultColWidth="14.42578125" defaultRowHeight="15" customHeight="1" x14ac:dyDescent="0.25"/>
  <cols>
    <col min="1" max="1" width="25.140625" customWidth="1"/>
    <col min="2" max="2" width="39.140625" customWidth="1"/>
    <col min="3" max="26" width="11.42578125" customWidth="1"/>
  </cols>
  <sheetData>
    <row r="1" spans="1:13" ht="31.5" customHeight="1" x14ac:dyDescent="0.25">
      <c r="A1" s="97"/>
      <c r="B1" s="652" t="s">
        <v>754</v>
      </c>
      <c r="C1" s="549"/>
      <c r="D1" s="549"/>
      <c r="E1" s="549"/>
      <c r="F1" s="549"/>
      <c r="G1" s="549"/>
      <c r="H1" s="549"/>
      <c r="I1" s="549"/>
      <c r="J1" s="549"/>
      <c r="K1" s="549"/>
      <c r="L1" s="549"/>
      <c r="M1" s="550"/>
    </row>
    <row r="2" spans="1:13" ht="37.5" customHeight="1" x14ac:dyDescent="0.25">
      <c r="A2" s="727" t="s">
        <v>502</v>
      </c>
      <c r="B2" s="101" t="s">
        <v>503</v>
      </c>
      <c r="C2" s="610" t="s">
        <v>359</v>
      </c>
      <c r="D2" s="555"/>
      <c r="E2" s="555"/>
      <c r="F2" s="555"/>
      <c r="G2" s="555"/>
      <c r="H2" s="555"/>
      <c r="I2" s="555"/>
      <c r="J2" s="555"/>
      <c r="K2" s="555"/>
      <c r="L2" s="555"/>
      <c r="M2" s="611"/>
    </row>
    <row r="3" spans="1:13" ht="15.75" customHeight="1" x14ac:dyDescent="0.25">
      <c r="A3" s="728"/>
      <c r="B3" s="123" t="s">
        <v>504</v>
      </c>
      <c r="C3" s="627" t="s">
        <v>352</v>
      </c>
      <c r="D3" s="562"/>
      <c r="E3" s="562"/>
      <c r="F3" s="562"/>
      <c r="G3" s="562"/>
      <c r="H3" s="562"/>
      <c r="I3" s="562"/>
      <c r="J3" s="562"/>
      <c r="K3" s="562"/>
      <c r="L3" s="562"/>
      <c r="M3" s="589"/>
    </row>
    <row r="4" spans="1:13" ht="15.75" customHeight="1" x14ac:dyDescent="0.25">
      <c r="A4" s="728"/>
      <c r="B4" s="104" t="s">
        <v>239</v>
      </c>
      <c r="C4" s="105" t="s">
        <v>93</v>
      </c>
      <c r="D4" s="106"/>
      <c r="E4" s="107">
        <v>7828</v>
      </c>
      <c r="F4" s="590" t="s">
        <v>240</v>
      </c>
      <c r="G4" s="563"/>
      <c r="H4" s="108">
        <v>15</v>
      </c>
      <c r="I4" s="109"/>
      <c r="J4" s="109"/>
      <c r="K4" s="109"/>
      <c r="L4" s="109"/>
      <c r="M4" s="110"/>
    </row>
    <row r="5" spans="1:13" ht="16.5" customHeight="1" x14ac:dyDescent="0.25">
      <c r="A5" s="728"/>
      <c r="B5" s="111" t="s">
        <v>505</v>
      </c>
      <c r="C5" s="730" t="s">
        <v>755</v>
      </c>
      <c r="D5" s="562"/>
      <c r="E5" s="562"/>
      <c r="F5" s="562"/>
      <c r="G5" s="562"/>
      <c r="H5" s="562"/>
      <c r="I5" s="562"/>
      <c r="J5" s="562"/>
      <c r="K5" s="562"/>
      <c r="L5" s="562"/>
      <c r="M5" s="589"/>
    </row>
    <row r="6" spans="1:13" ht="15.75" customHeight="1" x14ac:dyDescent="0.25">
      <c r="A6" s="728"/>
      <c r="B6" s="104" t="s">
        <v>506</v>
      </c>
      <c r="C6" s="730" t="s">
        <v>756</v>
      </c>
      <c r="D6" s="562"/>
      <c r="E6" s="562"/>
      <c r="F6" s="562"/>
      <c r="G6" s="562"/>
      <c r="H6" s="562"/>
      <c r="I6" s="562"/>
      <c r="J6" s="562"/>
      <c r="K6" s="562"/>
      <c r="L6" s="562"/>
      <c r="M6" s="589"/>
    </row>
    <row r="7" spans="1:13" ht="15.75" customHeight="1" x14ac:dyDescent="0.25">
      <c r="A7" s="728"/>
      <c r="B7" s="102" t="s">
        <v>507</v>
      </c>
      <c r="C7" s="606" t="s">
        <v>31</v>
      </c>
      <c r="D7" s="607"/>
      <c r="E7" s="112"/>
      <c r="F7" s="112"/>
      <c r="G7" s="113"/>
      <c r="H7" s="114" t="s">
        <v>243</v>
      </c>
      <c r="I7" s="594" t="s">
        <v>50</v>
      </c>
      <c r="J7" s="562"/>
      <c r="K7" s="562"/>
      <c r="L7" s="562"/>
      <c r="M7" s="589"/>
    </row>
    <row r="8" spans="1:13" ht="15.75" customHeight="1" x14ac:dyDescent="0.25">
      <c r="A8" s="728"/>
      <c r="B8" s="595" t="s">
        <v>508</v>
      </c>
      <c r="C8" s="115"/>
      <c r="D8" s="116"/>
      <c r="E8" s="116"/>
      <c r="F8" s="116"/>
      <c r="G8" s="116"/>
      <c r="H8" s="116"/>
      <c r="I8" s="116"/>
      <c r="J8" s="116"/>
      <c r="K8" s="116"/>
      <c r="L8" s="117"/>
      <c r="M8" s="118"/>
    </row>
    <row r="9" spans="1:13" ht="15.75" customHeight="1" x14ac:dyDescent="0.25">
      <c r="A9" s="728"/>
      <c r="B9" s="596"/>
      <c r="C9" s="599" t="s">
        <v>757</v>
      </c>
      <c r="D9" s="552"/>
      <c r="E9" s="93"/>
      <c r="F9" s="598"/>
      <c r="G9" s="552"/>
      <c r="H9" s="93"/>
      <c r="I9" s="598"/>
      <c r="J9" s="552"/>
      <c r="K9" s="93"/>
      <c r="L9" s="92"/>
      <c r="M9" s="119"/>
    </row>
    <row r="10" spans="1:13" ht="15.75" customHeight="1" x14ac:dyDescent="0.25">
      <c r="A10" s="728"/>
      <c r="B10" s="597"/>
      <c r="C10" s="599" t="s">
        <v>509</v>
      </c>
      <c r="D10" s="552"/>
      <c r="E10" s="120"/>
      <c r="F10" s="598" t="s">
        <v>509</v>
      </c>
      <c r="G10" s="552"/>
      <c r="H10" s="120"/>
      <c r="I10" s="598" t="s">
        <v>509</v>
      </c>
      <c r="J10" s="552"/>
      <c r="K10" s="120"/>
      <c r="L10" s="121"/>
      <c r="M10" s="122"/>
    </row>
    <row r="11" spans="1:13" ht="154.5" customHeight="1" x14ac:dyDescent="0.25">
      <c r="A11" s="728"/>
      <c r="B11" s="146" t="s">
        <v>510</v>
      </c>
      <c r="C11" s="725" t="s">
        <v>758</v>
      </c>
      <c r="D11" s="658"/>
      <c r="E11" s="658"/>
      <c r="F11" s="658"/>
      <c r="G11" s="658"/>
      <c r="H11" s="658"/>
      <c r="I11" s="658"/>
      <c r="J11" s="658"/>
      <c r="K11" s="658"/>
      <c r="L11" s="658"/>
      <c r="M11" s="659"/>
    </row>
    <row r="12" spans="1:13" ht="31.5" customHeight="1" x14ac:dyDescent="0.25">
      <c r="A12" s="728"/>
      <c r="B12" s="340" t="s">
        <v>608</v>
      </c>
      <c r="C12" s="726" t="s">
        <v>352</v>
      </c>
      <c r="D12" s="562"/>
      <c r="E12" s="562"/>
      <c r="F12" s="562"/>
      <c r="G12" s="562"/>
      <c r="H12" s="562"/>
      <c r="I12" s="562"/>
      <c r="J12" s="562"/>
      <c r="K12" s="562"/>
      <c r="L12" s="562"/>
      <c r="M12" s="563"/>
    </row>
    <row r="13" spans="1:13" ht="31.5" customHeight="1" x14ac:dyDescent="0.25">
      <c r="A13" s="729"/>
      <c r="B13" s="341" t="s">
        <v>609</v>
      </c>
      <c r="C13" s="608" t="s">
        <v>65</v>
      </c>
      <c r="D13" s="607"/>
      <c r="E13" s="260" t="s">
        <v>108</v>
      </c>
      <c r="F13" s="148" t="s">
        <v>361</v>
      </c>
      <c r="G13" s="654" t="s">
        <v>759</v>
      </c>
      <c r="H13" s="562"/>
      <c r="I13" s="562"/>
      <c r="J13" s="562"/>
      <c r="K13" s="562"/>
      <c r="L13" s="562"/>
      <c r="M13" s="589"/>
    </row>
    <row r="14" spans="1:13" ht="15.75" customHeight="1" x14ac:dyDescent="0.25">
      <c r="A14" s="600" t="s">
        <v>512</v>
      </c>
      <c r="B14" s="102" t="s">
        <v>229</v>
      </c>
      <c r="C14" s="608" t="s">
        <v>11</v>
      </c>
      <c r="D14" s="607"/>
      <c r="E14" s="124"/>
      <c r="F14" s="124"/>
      <c r="G14" s="124"/>
      <c r="H14" s="124"/>
      <c r="I14" s="124"/>
      <c r="J14" s="124"/>
      <c r="K14" s="124"/>
      <c r="L14" s="125"/>
      <c r="M14" s="126"/>
    </row>
    <row r="15" spans="1:13" ht="8.25" customHeight="1" x14ac:dyDescent="0.25">
      <c r="A15" s="601"/>
      <c r="B15" s="595" t="s">
        <v>514</v>
      </c>
      <c r="C15" s="127"/>
      <c r="D15" s="128"/>
      <c r="E15" s="128"/>
      <c r="F15" s="128"/>
      <c r="G15" s="128"/>
      <c r="H15" s="128"/>
      <c r="I15" s="128"/>
      <c r="J15" s="128"/>
      <c r="K15" s="128"/>
      <c r="L15" s="128"/>
      <c r="M15" s="129"/>
    </row>
    <row r="16" spans="1:13" ht="9" customHeight="1" x14ac:dyDescent="0.25">
      <c r="A16" s="601"/>
      <c r="B16" s="596"/>
      <c r="C16" s="130"/>
      <c r="D16" s="131"/>
      <c r="E16" s="132"/>
      <c r="F16" s="131"/>
      <c r="G16" s="132"/>
      <c r="H16" s="131"/>
      <c r="I16" s="132"/>
      <c r="J16" s="131"/>
      <c r="K16" s="132"/>
      <c r="L16" s="132"/>
      <c r="M16" s="133"/>
    </row>
    <row r="17" spans="1:13" ht="15.75" customHeight="1" x14ac:dyDescent="0.25">
      <c r="A17" s="601"/>
      <c r="B17" s="596"/>
      <c r="C17" s="134" t="s">
        <v>515</v>
      </c>
      <c r="D17" s="135"/>
      <c r="E17" s="136" t="s">
        <v>516</v>
      </c>
      <c r="F17" s="135"/>
      <c r="G17" s="136" t="s">
        <v>517</v>
      </c>
      <c r="H17" s="135"/>
      <c r="I17" s="136" t="s">
        <v>518</v>
      </c>
      <c r="J17" s="108" t="s">
        <v>524</v>
      </c>
      <c r="K17" s="136"/>
      <c r="L17" s="136"/>
      <c r="M17" s="133"/>
    </row>
    <row r="18" spans="1:13" ht="15.75" customHeight="1" x14ac:dyDescent="0.25">
      <c r="A18" s="601"/>
      <c r="B18" s="596"/>
      <c r="C18" s="134" t="s">
        <v>519</v>
      </c>
      <c r="D18" s="90"/>
      <c r="E18" s="136" t="s">
        <v>520</v>
      </c>
      <c r="F18" s="88"/>
      <c r="G18" s="136" t="s">
        <v>521</v>
      </c>
      <c r="H18" s="88"/>
      <c r="I18" s="136"/>
      <c r="J18" s="132"/>
      <c r="K18" s="136"/>
      <c r="L18" s="136"/>
      <c r="M18" s="133"/>
    </row>
    <row r="19" spans="1:13" ht="15.75" customHeight="1" x14ac:dyDescent="0.25">
      <c r="A19" s="601"/>
      <c r="B19" s="596"/>
      <c r="C19" s="134" t="s">
        <v>522</v>
      </c>
      <c r="D19" s="90"/>
      <c r="E19" s="136" t="s">
        <v>523</v>
      </c>
      <c r="F19" s="90"/>
      <c r="G19" s="136"/>
      <c r="H19" s="132"/>
      <c r="I19" s="136"/>
      <c r="J19" s="132"/>
      <c r="K19" s="136"/>
      <c r="L19" s="136"/>
      <c r="M19" s="133"/>
    </row>
    <row r="20" spans="1:13" ht="15.75" customHeight="1" x14ac:dyDescent="0.25">
      <c r="A20" s="601"/>
      <c r="B20" s="596"/>
      <c r="C20" s="134" t="s">
        <v>105</v>
      </c>
      <c r="D20" s="88"/>
      <c r="E20" s="136" t="s">
        <v>525</v>
      </c>
      <c r="F20" s="120"/>
      <c r="G20" s="120"/>
      <c r="H20" s="120"/>
      <c r="I20" s="120"/>
      <c r="J20" s="120"/>
      <c r="K20" s="120"/>
      <c r="L20" s="120"/>
      <c r="M20" s="137"/>
    </row>
    <row r="21" spans="1:13" ht="9.75" customHeight="1" x14ac:dyDescent="0.25">
      <c r="A21" s="601"/>
      <c r="B21" s="597"/>
      <c r="C21" s="138"/>
      <c r="D21" s="139"/>
      <c r="E21" s="139"/>
      <c r="F21" s="139"/>
      <c r="G21" s="139"/>
      <c r="H21" s="139"/>
      <c r="I21" s="139"/>
      <c r="J21" s="139"/>
      <c r="K21" s="139"/>
      <c r="L21" s="139"/>
      <c r="M21" s="140"/>
    </row>
    <row r="22" spans="1:13" ht="15.75" customHeight="1" x14ac:dyDescent="0.25">
      <c r="A22" s="601"/>
      <c r="B22" s="595" t="s">
        <v>527</v>
      </c>
      <c r="C22" s="141"/>
      <c r="D22" s="128"/>
      <c r="E22" s="128"/>
      <c r="F22" s="128"/>
      <c r="G22" s="128"/>
      <c r="H22" s="128"/>
      <c r="I22" s="128"/>
      <c r="J22" s="128"/>
      <c r="K22" s="128"/>
      <c r="L22" s="117"/>
      <c r="M22" s="118"/>
    </row>
    <row r="23" spans="1:13" ht="15.75" customHeight="1" x14ac:dyDescent="0.25">
      <c r="A23" s="601"/>
      <c r="B23" s="596"/>
      <c r="C23" s="134" t="s">
        <v>528</v>
      </c>
      <c r="D23" s="88"/>
      <c r="E23" s="142"/>
      <c r="F23" s="136" t="s">
        <v>529</v>
      </c>
      <c r="G23" s="90"/>
      <c r="H23" s="142"/>
      <c r="I23" s="136" t="s">
        <v>530</v>
      </c>
      <c r="J23" s="90" t="s">
        <v>524</v>
      </c>
      <c r="K23" s="142"/>
      <c r="L23" s="92"/>
      <c r="M23" s="119"/>
    </row>
    <row r="24" spans="1:13" ht="15.75" customHeight="1" x14ac:dyDescent="0.25">
      <c r="A24" s="601"/>
      <c r="B24" s="596"/>
      <c r="C24" s="134" t="s">
        <v>531</v>
      </c>
      <c r="D24" s="143"/>
      <c r="E24" s="92"/>
      <c r="F24" s="136" t="s">
        <v>532</v>
      </c>
      <c r="G24" s="88"/>
      <c r="H24" s="92"/>
      <c r="I24" s="144"/>
      <c r="J24" s="92"/>
      <c r="K24" s="93"/>
      <c r="L24" s="92"/>
      <c r="M24" s="119"/>
    </row>
    <row r="25" spans="1:13" ht="15.75" customHeight="1" x14ac:dyDescent="0.25">
      <c r="A25" s="601"/>
      <c r="B25" s="596"/>
      <c r="C25" s="145"/>
      <c r="D25" s="131"/>
      <c r="E25" s="131"/>
      <c r="F25" s="131"/>
      <c r="G25" s="131"/>
      <c r="H25" s="131"/>
      <c r="I25" s="131"/>
      <c r="J25" s="131"/>
      <c r="K25" s="131"/>
      <c r="L25" s="121"/>
      <c r="M25" s="122"/>
    </row>
    <row r="26" spans="1:13" ht="15.75" customHeight="1" x14ac:dyDescent="0.25">
      <c r="A26" s="601"/>
      <c r="B26" s="146" t="s">
        <v>533</v>
      </c>
      <c r="C26" s="147"/>
      <c r="D26" s="148"/>
      <c r="E26" s="148"/>
      <c r="F26" s="148"/>
      <c r="G26" s="148"/>
      <c r="H26" s="148"/>
      <c r="I26" s="148"/>
      <c r="J26" s="148"/>
      <c r="K26" s="148"/>
      <c r="L26" s="148"/>
      <c r="M26" s="149"/>
    </row>
    <row r="27" spans="1:13" ht="15.75" customHeight="1" x14ac:dyDescent="0.25">
      <c r="A27" s="601"/>
      <c r="B27" s="150"/>
      <c r="C27" s="151" t="s">
        <v>534</v>
      </c>
      <c r="D27" s="330" t="s">
        <v>337</v>
      </c>
      <c r="E27" s="142"/>
      <c r="F27" s="152" t="s">
        <v>535</v>
      </c>
      <c r="G27" s="88">
        <v>2022</v>
      </c>
      <c r="H27" s="142"/>
      <c r="I27" s="152" t="s">
        <v>536</v>
      </c>
      <c r="J27" s="153"/>
      <c r="K27" s="124"/>
      <c r="L27" s="154"/>
      <c r="M27" s="155"/>
    </row>
    <row r="28" spans="1:13" ht="15.75" customHeight="1" x14ac:dyDescent="0.25">
      <c r="A28" s="601"/>
      <c r="B28" s="111"/>
      <c r="C28" s="138"/>
      <c r="D28" s="139"/>
      <c r="E28" s="139"/>
      <c r="F28" s="139"/>
      <c r="G28" s="139"/>
      <c r="H28" s="139"/>
      <c r="I28" s="139"/>
      <c r="J28" s="139"/>
      <c r="K28" s="139"/>
      <c r="L28" s="139"/>
      <c r="M28" s="140"/>
    </row>
    <row r="29" spans="1:13" ht="15.75" customHeight="1" x14ac:dyDescent="0.25">
      <c r="A29" s="601"/>
      <c r="B29" s="609" t="s">
        <v>537</v>
      </c>
      <c r="C29" s="157"/>
      <c r="D29" s="158"/>
      <c r="E29" s="158"/>
      <c r="F29" s="158"/>
      <c r="G29" s="158"/>
      <c r="H29" s="158"/>
      <c r="I29" s="158"/>
      <c r="J29" s="158"/>
      <c r="K29" s="158"/>
      <c r="L29" s="92"/>
      <c r="M29" s="119"/>
    </row>
    <row r="30" spans="1:13" ht="15.75" customHeight="1" x14ac:dyDescent="0.25">
      <c r="A30" s="601"/>
      <c r="B30" s="596"/>
      <c r="C30" s="159" t="s">
        <v>538</v>
      </c>
      <c r="D30" s="160">
        <v>2023</v>
      </c>
      <c r="E30" s="161"/>
      <c r="F30" s="142" t="s">
        <v>539</v>
      </c>
      <c r="G30" s="342" t="s">
        <v>540</v>
      </c>
      <c r="H30" s="161"/>
      <c r="I30" s="152"/>
      <c r="J30" s="161"/>
      <c r="K30" s="161"/>
      <c r="L30" s="92"/>
      <c r="M30" s="119"/>
    </row>
    <row r="31" spans="1:13" ht="15.75" customHeight="1" x14ac:dyDescent="0.25">
      <c r="A31" s="601"/>
      <c r="B31" s="596"/>
      <c r="C31" s="159"/>
      <c r="D31" s="163"/>
      <c r="E31" s="161"/>
      <c r="F31" s="142"/>
      <c r="G31" s="161"/>
      <c r="H31" s="161"/>
      <c r="I31" s="152"/>
      <c r="J31" s="161"/>
      <c r="K31" s="161"/>
      <c r="L31" s="92"/>
      <c r="M31" s="119"/>
    </row>
    <row r="32" spans="1:13" ht="15.75" customHeight="1" x14ac:dyDescent="0.25">
      <c r="A32" s="601"/>
      <c r="B32" s="146" t="s">
        <v>541</v>
      </c>
      <c r="C32" s="164"/>
      <c r="D32" s="165"/>
      <c r="E32" s="165"/>
      <c r="F32" s="165"/>
      <c r="G32" s="165"/>
      <c r="H32" s="165"/>
      <c r="I32" s="165"/>
      <c r="J32" s="165"/>
      <c r="K32" s="165"/>
      <c r="L32" s="165"/>
      <c r="M32" s="166"/>
    </row>
    <row r="33" spans="1:13" ht="15.75" customHeight="1" x14ac:dyDescent="0.25">
      <c r="A33" s="601"/>
      <c r="B33" s="150"/>
      <c r="C33" s="134"/>
      <c r="D33" s="142" t="s">
        <v>542</v>
      </c>
      <c r="E33" s="13"/>
      <c r="F33" s="142" t="s">
        <v>543</v>
      </c>
      <c r="G33" s="13"/>
      <c r="H33" s="93" t="s">
        <v>544</v>
      </c>
      <c r="I33" s="93"/>
      <c r="J33" s="93" t="s">
        <v>545</v>
      </c>
      <c r="K33" s="142"/>
      <c r="L33" s="142" t="s">
        <v>546</v>
      </c>
      <c r="M33" s="167"/>
    </row>
    <row r="34" spans="1:13" ht="15.75" customHeight="1" x14ac:dyDescent="0.25">
      <c r="A34" s="601"/>
      <c r="B34" s="150"/>
      <c r="C34" s="134"/>
      <c r="D34" s="90">
        <v>1000</v>
      </c>
      <c r="E34" s="90"/>
      <c r="F34" s="90">
        <v>1000</v>
      </c>
      <c r="G34" s="90"/>
      <c r="H34" s="90">
        <v>1000</v>
      </c>
      <c r="I34" s="90"/>
      <c r="J34" s="90">
        <v>1000</v>
      </c>
      <c r="K34" s="90"/>
      <c r="L34" s="90">
        <v>1000</v>
      </c>
      <c r="M34" s="90"/>
    </row>
    <row r="35" spans="1:13" ht="15.75" customHeight="1" x14ac:dyDescent="0.25">
      <c r="A35" s="601"/>
      <c r="B35" s="150"/>
      <c r="C35" s="134"/>
      <c r="D35" s="142" t="s">
        <v>547</v>
      </c>
      <c r="E35" s="142"/>
      <c r="F35" s="142" t="s">
        <v>548</v>
      </c>
      <c r="G35" s="142"/>
      <c r="H35" s="93" t="s">
        <v>549</v>
      </c>
      <c r="I35" s="93"/>
      <c r="J35" s="93" t="s">
        <v>550</v>
      </c>
      <c r="K35" s="142"/>
      <c r="L35" s="142" t="s">
        <v>551</v>
      </c>
      <c r="M35" s="133"/>
    </row>
    <row r="36" spans="1:13" ht="15.75" customHeight="1" x14ac:dyDescent="0.25">
      <c r="A36" s="601"/>
      <c r="B36" s="150"/>
      <c r="C36" s="134"/>
      <c r="D36" s="153">
        <v>1000</v>
      </c>
      <c r="E36" s="154"/>
      <c r="F36" s="153">
        <v>1000</v>
      </c>
      <c r="G36" s="154"/>
      <c r="H36" s="153">
        <v>1000</v>
      </c>
      <c r="I36" s="154"/>
      <c r="J36" s="153">
        <v>1000</v>
      </c>
      <c r="K36" s="154"/>
      <c r="L36" s="153">
        <v>1000</v>
      </c>
      <c r="M36" s="169"/>
    </row>
    <row r="37" spans="1:13" ht="15.75" customHeight="1" x14ac:dyDescent="0.25">
      <c r="A37" s="601"/>
      <c r="B37" s="150"/>
      <c r="C37" s="134"/>
      <c r="D37" s="142" t="s">
        <v>552</v>
      </c>
      <c r="E37" s="142"/>
      <c r="F37" s="142" t="s">
        <v>553</v>
      </c>
      <c r="G37" s="142"/>
      <c r="H37" s="93" t="s">
        <v>554</v>
      </c>
      <c r="I37" s="93"/>
      <c r="J37" s="93" t="s">
        <v>555</v>
      </c>
      <c r="K37" s="142" t="s">
        <v>760</v>
      </c>
      <c r="L37" s="142" t="s">
        <v>556</v>
      </c>
      <c r="M37" s="133" t="s">
        <v>760</v>
      </c>
    </row>
    <row r="38" spans="1:13" ht="15.75" customHeight="1" x14ac:dyDescent="0.25">
      <c r="A38" s="601"/>
      <c r="B38" s="150"/>
      <c r="C38" s="134"/>
      <c r="D38" s="153">
        <v>1000</v>
      </c>
      <c r="E38" s="154"/>
      <c r="F38" s="153">
        <v>1000</v>
      </c>
      <c r="G38" s="154"/>
      <c r="H38" s="153">
        <v>1000</v>
      </c>
      <c r="I38" s="154"/>
      <c r="J38" s="168"/>
      <c r="K38" s="154"/>
      <c r="L38" s="168"/>
      <c r="M38" s="169"/>
    </row>
    <row r="39" spans="1:13" ht="15.75" customHeight="1" x14ac:dyDescent="0.25">
      <c r="A39" s="601"/>
      <c r="B39" s="150"/>
      <c r="C39" s="134"/>
      <c r="D39" s="170" t="s">
        <v>556</v>
      </c>
      <c r="E39" s="124"/>
      <c r="F39" s="170" t="s">
        <v>557</v>
      </c>
      <c r="G39" s="124"/>
      <c r="H39" s="171"/>
      <c r="I39" s="148"/>
      <c r="J39" s="171"/>
      <c r="K39" s="148"/>
      <c r="L39" s="171"/>
      <c r="M39" s="149"/>
    </row>
    <row r="40" spans="1:13" ht="15.75" customHeight="1" x14ac:dyDescent="0.25">
      <c r="A40" s="601"/>
      <c r="B40" s="150"/>
      <c r="C40" s="134"/>
      <c r="D40" s="168"/>
      <c r="E40" s="154"/>
      <c r="F40" s="724">
        <v>13000</v>
      </c>
      <c r="G40" s="563"/>
      <c r="H40" s="172"/>
      <c r="I40" s="142"/>
      <c r="J40" s="172"/>
      <c r="K40" s="142"/>
      <c r="L40" s="172"/>
      <c r="M40" s="155"/>
    </row>
    <row r="41" spans="1:13" ht="15.75" customHeight="1" x14ac:dyDescent="0.25">
      <c r="A41" s="601"/>
      <c r="B41" s="111"/>
      <c r="C41" s="173"/>
      <c r="D41" s="121"/>
      <c r="E41" s="121"/>
      <c r="F41" s="121"/>
      <c r="G41" s="121"/>
      <c r="H41" s="617"/>
      <c r="I41" s="552"/>
      <c r="J41" s="174"/>
      <c r="K41" s="139"/>
      <c r="L41" s="174"/>
      <c r="M41" s="140"/>
    </row>
    <row r="42" spans="1:13" ht="18" customHeight="1" x14ac:dyDescent="0.25">
      <c r="A42" s="601"/>
      <c r="B42" s="609" t="s">
        <v>558</v>
      </c>
      <c r="C42" s="175"/>
      <c r="D42" s="132"/>
      <c r="E42" s="132"/>
      <c r="F42" s="132"/>
      <c r="G42" s="132"/>
      <c r="H42" s="132"/>
      <c r="I42" s="132"/>
      <c r="J42" s="132"/>
      <c r="K42" s="132"/>
      <c r="L42" s="92"/>
      <c r="M42" s="119"/>
    </row>
    <row r="43" spans="1:13" ht="15.75" customHeight="1" x14ac:dyDescent="0.25">
      <c r="A43" s="601"/>
      <c r="B43" s="596"/>
      <c r="C43" s="176"/>
      <c r="D43" s="177" t="s">
        <v>93</v>
      </c>
      <c r="E43" s="178" t="s">
        <v>95</v>
      </c>
      <c r="F43" s="618" t="s">
        <v>559</v>
      </c>
      <c r="G43" s="620" t="s">
        <v>103</v>
      </c>
      <c r="H43" s="621"/>
      <c r="I43" s="621"/>
      <c r="J43" s="622"/>
      <c r="K43" s="179" t="s">
        <v>525</v>
      </c>
      <c r="L43" s="624" t="s">
        <v>761</v>
      </c>
      <c r="M43" s="625"/>
    </row>
    <row r="44" spans="1:13" ht="15.75" customHeight="1" x14ac:dyDescent="0.25">
      <c r="A44" s="601"/>
      <c r="B44" s="596"/>
      <c r="C44" s="176"/>
      <c r="D44" s="96" t="s">
        <v>524</v>
      </c>
      <c r="E44" s="90"/>
      <c r="F44" s="619"/>
      <c r="G44" s="586"/>
      <c r="H44" s="623"/>
      <c r="I44" s="623"/>
      <c r="J44" s="587"/>
      <c r="K44" s="92"/>
      <c r="L44" s="586"/>
      <c r="M44" s="626"/>
    </row>
    <row r="45" spans="1:13" ht="15.75" customHeight="1" x14ac:dyDescent="0.25">
      <c r="A45" s="601"/>
      <c r="B45" s="597"/>
      <c r="C45" s="180"/>
      <c r="D45" s="121"/>
      <c r="E45" s="121"/>
      <c r="F45" s="121"/>
      <c r="G45" s="121"/>
      <c r="H45" s="121"/>
      <c r="I45" s="121"/>
      <c r="J45" s="121"/>
      <c r="K45" s="121"/>
      <c r="L45" s="92"/>
      <c r="M45" s="119"/>
    </row>
    <row r="46" spans="1:13" ht="55.5" customHeight="1" x14ac:dyDescent="0.25">
      <c r="A46" s="601"/>
      <c r="B46" s="102" t="s">
        <v>560</v>
      </c>
      <c r="C46" s="608" t="s">
        <v>360</v>
      </c>
      <c r="D46" s="562"/>
      <c r="E46" s="562"/>
      <c r="F46" s="562"/>
      <c r="G46" s="562"/>
      <c r="H46" s="562"/>
      <c r="I46" s="562"/>
      <c r="J46" s="562"/>
      <c r="K46" s="562"/>
      <c r="L46" s="562"/>
      <c r="M46" s="589"/>
    </row>
    <row r="47" spans="1:13" ht="15.75" customHeight="1" x14ac:dyDescent="0.25">
      <c r="A47" s="601"/>
      <c r="B47" s="102" t="s">
        <v>561</v>
      </c>
      <c r="C47" s="731" t="s">
        <v>762</v>
      </c>
      <c r="D47" s="562"/>
      <c r="E47" s="562"/>
      <c r="F47" s="562"/>
      <c r="G47" s="562"/>
      <c r="H47" s="562"/>
      <c r="I47" s="562"/>
      <c r="J47" s="562"/>
      <c r="K47" s="562"/>
      <c r="L47" s="562"/>
      <c r="M47" s="589"/>
    </row>
    <row r="48" spans="1:13" ht="15.75" customHeight="1" x14ac:dyDescent="0.25">
      <c r="A48" s="601"/>
      <c r="B48" s="102" t="s">
        <v>563</v>
      </c>
      <c r="C48" s="608" t="s">
        <v>763</v>
      </c>
      <c r="D48" s="562"/>
      <c r="E48" s="562"/>
      <c r="F48" s="562"/>
      <c r="G48" s="562"/>
      <c r="H48" s="562"/>
      <c r="I48" s="562"/>
      <c r="J48" s="562"/>
      <c r="K48" s="562"/>
      <c r="L48" s="562"/>
      <c r="M48" s="589"/>
    </row>
    <row r="49" spans="1:13" ht="15.75" customHeight="1" x14ac:dyDescent="0.25">
      <c r="A49" s="602"/>
      <c r="B49" s="102" t="s">
        <v>565</v>
      </c>
      <c r="C49" s="628">
        <v>45322</v>
      </c>
      <c r="D49" s="562"/>
      <c r="E49" s="562"/>
      <c r="F49" s="562"/>
      <c r="G49" s="562"/>
      <c r="H49" s="562"/>
      <c r="I49" s="562"/>
      <c r="J49" s="562"/>
      <c r="K49" s="562"/>
      <c r="L49" s="562"/>
      <c r="M49" s="589"/>
    </row>
    <row r="50" spans="1:13" ht="15.75" customHeight="1" x14ac:dyDescent="0.25">
      <c r="A50" s="603" t="s">
        <v>566</v>
      </c>
      <c r="B50" s="181" t="s">
        <v>567</v>
      </c>
      <c r="C50" s="608" t="s">
        <v>366</v>
      </c>
      <c r="D50" s="562"/>
      <c r="E50" s="562"/>
      <c r="F50" s="562"/>
      <c r="G50" s="562"/>
      <c r="H50" s="562"/>
      <c r="I50" s="562"/>
      <c r="J50" s="562"/>
      <c r="K50" s="562"/>
      <c r="L50" s="562"/>
      <c r="M50" s="589"/>
    </row>
    <row r="51" spans="1:13" ht="15.75" customHeight="1" x14ac:dyDescent="0.25">
      <c r="A51" s="601"/>
      <c r="B51" s="181" t="s">
        <v>569</v>
      </c>
      <c r="C51" s="608" t="s">
        <v>764</v>
      </c>
      <c r="D51" s="562"/>
      <c r="E51" s="562"/>
      <c r="F51" s="562"/>
      <c r="G51" s="562"/>
      <c r="H51" s="562"/>
      <c r="I51" s="562"/>
      <c r="J51" s="562"/>
      <c r="K51" s="562"/>
      <c r="L51" s="562"/>
      <c r="M51" s="589"/>
    </row>
    <row r="52" spans="1:13" ht="15.75" customHeight="1" x14ac:dyDescent="0.25">
      <c r="A52" s="601"/>
      <c r="B52" s="181" t="s">
        <v>571</v>
      </c>
      <c r="C52" s="608" t="s">
        <v>364</v>
      </c>
      <c r="D52" s="562"/>
      <c r="E52" s="562"/>
      <c r="F52" s="562"/>
      <c r="G52" s="562"/>
      <c r="H52" s="562"/>
      <c r="I52" s="562"/>
      <c r="J52" s="562"/>
      <c r="K52" s="562"/>
      <c r="L52" s="562"/>
      <c r="M52" s="589"/>
    </row>
    <row r="53" spans="1:13" ht="15.75" customHeight="1" x14ac:dyDescent="0.25">
      <c r="A53" s="601"/>
      <c r="B53" s="182" t="s">
        <v>572</v>
      </c>
      <c r="C53" s="608" t="s">
        <v>765</v>
      </c>
      <c r="D53" s="562"/>
      <c r="E53" s="562"/>
      <c r="F53" s="562"/>
      <c r="G53" s="562"/>
      <c r="H53" s="562"/>
      <c r="I53" s="562"/>
      <c r="J53" s="562"/>
      <c r="K53" s="562"/>
      <c r="L53" s="562"/>
      <c r="M53" s="589"/>
    </row>
    <row r="54" spans="1:13" ht="15.75" customHeight="1" x14ac:dyDescent="0.25">
      <c r="A54" s="601"/>
      <c r="B54" s="181" t="s">
        <v>573</v>
      </c>
      <c r="C54" s="588" t="s">
        <v>766</v>
      </c>
      <c r="D54" s="562"/>
      <c r="E54" s="562"/>
      <c r="F54" s="562"/>
      <c r="G54" s="562"/>
      <c r="H54" s="562"/>
      <c r="I54" s="562"/>
      <c r="J54" s="562"/>
      <c r="K54" s="562"/>
      <c r="L54" s="562"/>
      <c r="M54" s="589"/>
    </row>
    <row r="55" spans="1:13" ht="15.75" customHeight="1" x14ac:dyDescent="0.25">
      <c r="A55" s="604"/>
      <c r="B55" s="181" t="s">
        <v>574</v>
      </c>
      <c r="C55" s="608" t="s">
        <v>367</v>
      </c>
      <c r="D55" s="562"/>
      <c r="E55" s="562"/>
      <c r="F55" s="562"/>
      <c r="G55" s="562"/>
      <c r="H55" s="562"/>
      <c r="I55" s="562"/>
      <c r="J55" s="562"/>
      <c r="K55" s="562"/>
      <c r="L55" s="562"/>
      <c r="M55" s="589"/>
    </row>
    <row r="56" spans="1:13" ht="15.75" customHeight="1" x14ac:dyDescent="0.25">
      <c r="A56" s="603" t="s">
        <v>576</v>
      </c>
      <c r="B56" s="183" t="s">
        <v>577</v>
      </c>
      <c r="C56" s="608" t="s">
        <v>767</v>
      </c>
      <c r="D56" s="562"/>
      <c r="E56" s="562"/>
      <c r="F56" s="562"/>
      <c r="G56" s="562"/>
      <c r="H56" s="562"/>
      <c r="I56" s="562"/>
      <c r="J56" s="562"/>
      <c r="K56" s="562"/>
      <c r="L56" s="562"/>
      <c r="M56" s="589"/>
    </row>
    <row r="57" spans="1:13" ht="30" customHeight="1" x14ac:dyDescent="0.25">
      <c r="A57" s="601"/>
      <c r="B57" s="183" t="s">
        <v>578</v>
      </c>
      <c r="C57" s="608" t="s">
        <v>768</v>
      </c>
      <c r="D57" s="562"/>
      <c r="E57" s="562"/>
      <c r="F57" s="562"/>
      <c r="G57" s="562"/>
      <c r="H57" s="562"/>
      <c r="I57" s="562"/>
      <c r="J57" s="562"/>
      <c r="K57" s="562"/>
      <c r="L57" s="562"/>
      <c r="M57" s="589"/>
    </row>
    <row r="58" spans="1:13" ht="30" customHeight="1" x14ac:dyDescent="0.25">
      <c r="A58" s="605"/>
      <c r="B58" s="184" t="s">
        <v>243</v>
      </c>
      <c r="C58" s="608" t="s">
        <v>364</v>
      </c>
      <c r="D58" s="562"/>
      <c r="E58" s="562"/>
      <c r="F58" s="562"/>
      <c r="G58" s="562"/>
      <c r="H58" s="562"/>
      <c r="I58" s="562"/>
      <c r="J58" s="562"/>
      <c r="K58" s="562"/>
      <c r="L58" s="562"/>
      <c r="M58" s="589"/>
    </row>
    <row r="59" spans="1:13" ht="49.5" customHeight="1" x14ac:dyDescent="0.25">
      <c r="A59" s="185" t="s">
        <v>248</v>
      </c>
      <c r="B59" s="186"/>
      <c r="C59" s="730" t="s">
        <v>769</v>
      </c>
      <c r="D59" s="562"/>
      <c r="E59" s="562"/>
      <c r="F59" s="562"/>
      <c r="G59" s="562"/>
      <c r="H59" s="562"/>
      <c r="I59" s="562"/>
      <c r="J59" s="562"/>
      <c r="K59" s="562"/>
      <c r="L59" s="562"/>
      <c r="M59" s="563"/>
    </row>
  </sheetData>
  <mergeCells count="47">
    <mergeCell ref="C58:M58"/>
    <mergeCell ref="C59:M59"/>
    <mergeCell ref="B42:B45"/>
    <mergeCell ref="C49:M49"/>
    <mergeCell ref="C50:M50"/>
    <mergeCell ref="C51:M51"/>
    <mergeCell ref="C52:M52"/>
    <mergeCell ref="C53:M53"/>
    <mergeCell ref="C54:M54"/>
    <mergeCell ref="C47:M47"/>
    <mergeCell ref="C48:M48"/>
    <mergeCell ref="L43:M44"/>
    <mergeCell ref="C46:M46"/>
    <mergeCell ref="B1:M1"/>
    <mergeCell ref="A2:A13"/>
    <mergeCell ref="C2:M2"/>
    <mergeCell ref="C3:M3"/>
    <mergeCell ref="F4:G4"/>
    <mergeCell ref="C5:M5"/>
    <mergeCell ref="C6:M6"/>
    <mergeCell ref="C7:D7"/>
    <mergeCell ref="I7:M7"/>
    <mergeCell ref="F9:G9"/>
    <mergeCell ref="I9:J9"/>
    <mergeCell ref="F10:G10"/>
    <mergeCell ref="I10:J10"/>
    <mergeCell ref="A50:A55"/>
    <mergeCell ref="A56:A58"/>
    <mergeCell ref="B8:B10"/>
    <mergeCell ref="C9:D9"/>
    <mergeCell ref="C10:D10"/>
    <mergeCell ref="A14:A49"/>
    <mergeCell ref="C14:D14"/>
    <mergeCell ref="B15:B21"/>
    <mergeCell ref="B22:B25"/>
    <mergeCell ref="C11:M11"/>
    <mergeCell ref="C12:M12"/>
    <mergeCell ref="C13:D13"/>
    <mergeCell ref="G13:M13"/>
    <mergeCell ref="C55:M55"/>
    <mergeCell ref="C56:M56"/>
    <mergeCell ref="C57:M57"/>
    <mergeCell ref="B29:B31"/>
    <mergeCell ref="F40:G40"/>
    <mergeCell ref="H41:I41"/>
    <mergeCell ref="F43:F44"/>
    <mergeCell ref="G43:J44"/>
  </mergeCells>
  <dataValidations count="1">
    <dataValidation type="list" allowBlank="1" showErrorMessage="1" sqref="I7" xr:uid="{00000000-0002-0000-1300-000000000000}">
      <formula1>INDIRECT($C$7)</formula1>
    </dataValidation>
  </dataValidations>
  <hyperlinks>
    <hyperlink ref="C54" r:id="rId1" xr:uid="{00000000-0004-0000-1300-000000000000}"/>
  </hyperlink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M62"/>
  <sheetViews>
    <sheetView topLeftCell="B28" workbookViewId="0">
      <selection activeCell="G37" sqref="F37:H37"/>
    </sheetView>
  </sheetViews>
  <sheetFormatPr baseColWidth="10" defaultColWidth="14.42578125" defaultRowHeight="15" customHeight="1" x14ac:dyDescent="0.25"/>
  <cols>
    <col min="1" max="1" width="25.140625" customWidth="1"/>
    <col min="2" max="2" width="39" customWidth="1"/>
    <col min="3" max="13" width="11.42578125" customWidth="1"/>
  </cols>
  <sheetData>
    <row r="1" spans="1:13" ht="18" customHeight="1" x14ac:dyDescent="0.25">
      <c r="A1" s="97"/>
      <c r="B1" s="652" t="s">
        <v>770</v>
      </c>
      <c r="C1" s="549"/>
      <c r="D1" s="549"/>
      <c r="E1" s="549"/>
      <c r="F1" s="549"/>
      <c r="G1" s="549"/>
      <c r="H1" s="549"/>
      <c r="I1" s="549"/>
      <c r="J1" s="549"/>
      <c r="K1" s="549"/>
      <c r="L1" s="549"/>
      <c r="M1" s="550"/>
    </row>
    <row r="2" spans="1:13" ht="36" customHeight="1" x14ac:dyDescent="0.25">
      <c r="A2" s="603" t="s">
        <v>502</v>
      </c>
      <c r="B2" s="101" t="s">
        <v>503</v>
      </c>
      <c r="C2" s="610" t="s">
        <v>370</v>
      </c>
      <c r="D2" s="555"/>
      <c r="E2" s="555"/>
      <c r="F2" s="555"/>
      <c r="G2" s="555"/>
      <c r="H2" s="555"/>
      <c r="I2" s="555"/>
      <c r="J2" s="555"/>
      <c r="K2" s="555"/>
      <c r="L2" s="555"/>
      <c r="M2" s="611"/>
    </row>
    <row r="3" spans="1:13" ht="15.75" customHeight="1" x14ac:dyDescent="0.25">
      <c r="A3" s="601"/>
      <c r="B3" s="102" t="s">
        <v>603</v>
      </c>
      <c r="C3" s="627" t="s">
        <v>352</v>
      </c>
      <c r="D3" s="562"/>
      <c r="E3" s="562"/>
      <c r="F3" s="562"/>
      <c r="G3" s="562"/>
      <c r="H3" s="562"/>
      <c r="I3" s="562"/>
      <c r="J3" s="562"/>
      <c r="K3" s="562"/>
      <c r="L3" s="562"/>
      <c r="M3" s="589"/>
    </row>
    <row r="4" spans="1:13" ht="15.75" customHeight="1" x14ac:dyDescent="0.25">
      <c r="A4" s="601"/>
      <c r="B4" s="104" t="s">
        <v>239</v>
      </c>
      <c r="C4" s="105" t="s">
        <v>290</v>
      </c>
      <c r="D4" s="106"/>
      <c r="E4" s="343"/>
      <c r="F4" s="590" t="s">
        <v>240</v>
      </c>
      <c r="G4" s="563"/>
      <c r="H4" s="108">
        <v>120</v>
      </c>
      <c r="I4" s="109"/>
      <c r="J4" s="109"/>
      <c r="K4" s="109"/>
      <c r="L4" s="109"/>
      <c r="M4" s="110"/>
    </row>
    <row r="5" spans="1:13" ht="15.75" customHeight="1" x14ac:dyDescent="0.25">
      <c r="A5" s="601"/>
      <c r="B5" s="104" t="s">
        <v>505</v>
      </c>
      <c r="C5" s="733" t="s">
        <v>636</v>
      </c>
      <c r="D5" s="592"/>
      <c r="E5" s="592"/>
      <c r="F5" s="592"/>
      <c r="G5" s="592"/>
      <c r="H5" s="592"/>
      <c r="I5" s="592"/>
      <c r="J5" s="592"/>
      <c r="K5" s="592"/>
      <c r="L5" s="592"/>
      <c r="M5" s="593"/>
    </row>
    <row r="6" spans="1:13" ht="15.75" customHeight="1" x14ac:dyDescent="0.25">
      <c r="A6" s="601"/>
      <c r="B6" s="111" t="s">
        <v>506</v>
      </c>
      <c r="C6" s="627" t="s">
        <v>637</v>
      </c>
      <c r="D6" s="562"/>
      <c r="E6" s="562"/>
      <c r="F6" s="562"/>
      <c r="G6" s="562"/>
      <c r="H6" s="562"/>
      <c r="I6" s="562"/>
      <c r="J6" s="562"/>
      <c r="K6" s="562"/>
      <c r="L6" s="562"/>
      <c r="M6" s="589"/>
    </row>
    <row r="7" spans="1:13" ht="15.75" customHeight="1" x14ac:dyDescent="0.25">
      <c r="A7" s="601"/>
      <c r="B7" s="123" t="s">
        <v>507</v>
      </c>
      <c r="C7" s="606" t="s">
        <v>771</v>
      </c>
      <c r="D7" s="607"/>
      <c r="E7" s="112"/>
      <c r="F7" s="112"/>
      <c r="G7" s="113"/>
      <c r="H7" s="114" t="s">
        <v>243</v>
      </c>
      <c r="I7" s="594" t="s">
        <v>474</v>
      </c>
      <c r="J7" s="562"/>
      <c r="K7" s="562"/>
      <c r="L7" s="562"/>
      <c r="M7" s="589"/>
    </row>
    <row r="8" spans="1:13" ht="15.75" customHeight="1" x14ac:dyDescent="0.25">
      <c r="A8" s="601"/>
      <c r="B8" s="702" t="s">
        <v>508</v>
      </c>
      <c r="C8" s="115"/>
      <c r="D8" s="116"/>
      <c r="E8" s="116"/>
      <c r="F8" s="116"/>
      <c r="G8" s="116"/>
      <c r="H8" s="116"/>
      <c r="I8" s="116"/>
      <c r="J8" s="116"/>
      <c r="K8" s="116"/>
      <c r="L8" s="117"/>
      <c r="M8" s="118"/>
    </row>
    <row r="9" spans="1:13" ht="15.75" customHeight="1" x14ac:dyDescent="0.25">
      <c r="A9" s="601"/>
      <c r="B9" s="596"/>
      <c r="C9" s="344"/>
      <c r="D9" s="121"/>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246" customHeight="1" x14ac:dyDescent="0.25">
      <c r="A11" s="601"/>
      <c r="B11" s="123" t="s">
        <v>510</v>
      </c>
      <c r="C11" s="610" t="s">
        <v>772</v>
      </c>
      <c r="D11" s="555"/>
      <c r="E11" s="555"/>
      <c r="F11" s="555"/>
      <c r="G11" s="555"/>
      <c r="H11" s="555"/>
      <c r="I11" s="555"/>
      <c r="J11" s="555"/>
      <c r="K11" s="555"/>
      <c r="L11" s="555"/>
      <c r="M11" s="611"/>
    </row>
    <row r="12" spans="1:13" ht="126.75" customHeight="1" x14ac:dyDescent="0.25">
      <c r="A12" s="601"/>
      <c r="B12" s="123" t="s">
        <v>606</v>
      </c>
      <c r="C12" s="627" t="s">
        <v>773</v>
      </c>
      <c r="D12" s="562"/>
      <c r="E12" s="562"/>
      <c r="F12" s="562"/>
      <c r="G12" s="562"/>
      <c r="H12" s="562"/>
      <c r="I12" s="562"/>
      <c r="J12" s="562"/>
      <c r="K12" s="562"/>
      <c r="L12" s="562"/>
      <c r="M12" s="589"/>
    </row>
    <row r="13" spans="1:13" ht="38.25" customHeight="1" x14ac:dyDescent="0.25">
      <c r="A13" s="601"/>
      <c r="B13" s="123" t="s">
        <v>608</v>
      </c>
      <c r="C13" s="627" t="s">
        <v>352</v>
      </c>
      <c r="D13" s="562"/>
      <c r="E13" s="562"/>
      <c r="F13" s="562"/>
      <c r="G13" s="562"/>
      <c r="H13" s="562"/>
      <c r="I13" s="562"/>
      <c r="J13" s="562"/>
      <c r="K13" s="562"/>
      <c r="L13" s="562"/>
      <c r="M13" s="589"/>
    </row>
    <row r="14" spans="1:13" ht="70.5" customHeight="1" x14ac:dyDescent="0.25">
      <c r="A14" s="601"/>
      <c r="B14" s="702" t="s">
        <v>609</v>
      </c>
      <c r="C14" s="608" t="s">
        <v>65</v>
      </c>
      <c r="D14" s="607"/>
      <c r="E14" s="260" t="s">
        <v>108</v>
      </c>
      <c r="F14" s="148" t="s">
        <v>299</v>
      </c>
      <c r="G14" s="654" t="s">
        <v>774</v>
      </c>
      <c r="H14" s="562"/>
      <c r="I14" s="562"/>
      <c r="J14" s="562"/>
      <c r="K14" s="562"/>
      <c r="L14" s="562"/>
      <c r="M14" s="589"/>
    </row>
    <row r="15" spans="1:13" ht="15.75" customHeight="1" x14ac:dyDescent="0.25">
      <c r="A15" s="605"/>
      <c r="B15" s="681"/>
      <c r="C15" s="608"/>
      <c r="D15" s="562"/>
      <c r="E15" s="562"/>
      <c r="F15" s="562"/>
      <c r="G15" s="562"/>
      <c r="H15" s="562"/>
      <c r="I15" s="562"/>
      <c r="J15" s="562"/>
      <c r="K15" s="562"/>
      <c r="L15" s="562"/>
      <c r="M15" s="589"/>
    </row>
    <row r="16" spans="1:13" ht="15.75" customHeight="1" x14ac:dyDescent="0.25">
      <c r="A16" s="600" t="s">
        <v>512</v>
      </c>
      <c r="B16" s="102" t="s">
        <v>229</v>
      </c>
      <c r="C16" s="627" t="s">
        <v>775</v>
      </c>
      <c r="D16" s="562"/>
      <c r="E16" s="562"/>
      <c r="F16" s="562"/>
      <c r="G16" s="562"/>
      <c r="H16" s="562"/>
      <c r="I16" s="562"/>
      <c r="J16" s="562"/>
      <c r="K16" s="562"/>
      <c r="L16" s="562"/>
      <c r="M16" s="589"/>
    </row>
    <row r="17" spans="1:13" ht="39" customHeight="1" x14ac:dyDescent="0.25">
      <c r="A17" s="601"/>
      <c r="B17" s="102" t="s">
        <v>611</v>
      </c>
      <c r="C17" s="627" t="s">
        <v>371</v>
      </c>
      <c r="D17" s="562"/>
      <c r="E17" s="562"/>
      <c r="F17" s="562"/>
      <c r="G17" s="562"/>
      <c r="H17" s="562"/>
      <c r="I17" s="562"/>
      <c r="J17" s="562"/>
      <c r="K17" s="562"/>
      <c r="L17" s="562"/>
      <c r="M17" s="589"/>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108" t="s">
        <v>524</v>
      </c>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732"/>
      <c r="G23" s="557"/>
      <c r="H23" s="552"/>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702"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t="s">
        <v>524</v>
      </c>
      <c r="K26" s="142"/>
      <c r="L26" s="92"/>
      <c r="M26" s="119"/>
    </row>
    <row r="27" spans="1:13" ht="15.75" customHeight="1" x14ac:dyDescent="0.25">
      <c r="A27" s="601"/>
      <c r="B27" s="596"/>
      <c r="C27" s="134" t="s">
        <v>531</v>
      </c>
      <c r="D27" s="143"/>
      <c r="E27" s="92"/>
      <c r="F27" s="136" t="s">
        <v>532</v>
      </c>
      <c r="G27" s="88"/>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330" t="s">
        <v>337</v>
      </c>
      <c r="E30" s="142"/>
      <c r="F30" s="152" t="s">
        <v>535</v>
      </c>
      <c r="G30" s="88">
        <v>2022</v>
      </c>
      <c r="H30" s="142"/>
      <c r="I30" s="152" t="s">
        <v>536</v>
      </c>
      <c r="J30" s="651"/>
      <c r="K30" s="562"/>
      <c r="L30" s="563"/>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88">
        <v>2024</v>
      </c>
      <c r="E33" s="161"/>
      <c r="F33" s="142" t="s">
        <v>539</v>
      </c>
      <c r="G33" s="162" t="s">
        <v>540</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142" t="s">
        <v>542</v>
      </c>
      <c r="E36" s="142"/>
      <c r="F36" s="142" t="s">
        <v>543</v>
      </c>
      <c r="G36" s="142"/>
      <c r="H36" s="93" t="s">
        <v>544</v>
      </c>
      <c r="I36" s="93"/>
      <c r="J36" s="93" t="s">
        <v>545</v>
      </c>
      <c r="K36" s="142"/>
      <c r="L36" s="142" t="s">
        <v>546</v>
      </c>
      <c r="M36" s="167"/>
    </row>
    <row r="37" spans="1:13" ht="15.75" customHeight="1" x14ac:dyDescent="0.25">
      <c r="A37" s="601"/>
      <c r="B37" s="596"/>
      <c r="C37" s="134"/>
      <c r="D37" s="153"/>
      <c r="E37" s="154"/>
      <c r="F37" s="153">
        <v>380</v>
      </c>
      <c r="G37" s="154"/>
      <c r="H37" s="153">
        <v>660</v>
      </c>
      <c r="I37" s="154"/>
      <c r="J37" s="153">
        <v>660</v>
      </c>
      <c r="K37" s="154"/>
      <c r="L37" s="153">
        <v>660</v>
      </c>
      <c r="M37" s="169"/>
    </row>
    <row r="38" spans="1:13" ht="15.75" customHeight="1" x14ac:dyDescent="0.25">
      <c r="A38" s="601"/>
      <c r="B38" s="596"/>
      <c r="C38" s="134"/>
      <c r="D38" s="142" t="s">
        <v>547</v>
      </c>
      <c r="E38" s="142"/>
      <c r="F38" s="142" t="s">
        <v>548</v>
      </c>
      <c r="G38" s="142"/>
      <c r="H38" s="93" t="s">
        <v>549</v>
      </c>
      <c r="I38" s="93"/>
      <c r="J38" s="93" t="s">
        <v>550</v>
      </c>
      <c r="K38" s="142"/>
      <c r="L38" s="142" t="s">
        <v>551</v>
      </c>
      <c r="M38" s="133"/>
    </row>
    <row r="39" spans="1:13" ht="15.75" customHeight="1" x14ac:dyDescent="0.25">
      <c r="A39" s="601"/>
      <c r="B39" s="596"/>
      <c r="C39" s="134"/>
      <c r="D39" s="153">
        <v>660</v>
      </c>
      <c r="E39" s="154"/>
      <c r="F39" s="153">
        <v>660</v>
      </c>
      <c r="G39" s="154"/>
      <c r="H39" s="153">
        <v>660</v>
      </c>
      <c r="I39" s="154"/>
      <c r="J39" s="153">
        <v>660</v>
      </c>
      <c r="K39" s="154"/>
      <c r="L39" s="153">
        <v>660</v>
      </c>
      <c r="M39" s="169"/>
    </row>
    <row r="40" spans="1:13" ht="15.75" customHeight="1" x14ac:dyDescent="0.25">
      <c r="A40" s="601"/>
      <c r="B40" s="596"/>
      <c r="C40" s="134"/>
      <c r="D40" s="142" t="s">
        <v>552</v>
      </c>
      <c r="E40" s="142"/>
      <c r="F40" s="142" t="s">
        <v>553</v>
      </c>
      <c r="G40" s="142"/>
      <c r="H40" s="93" t="s">
        <v>554</v>
      </c>
      <c r="I40" s="93"/>
      <c r="J40" s="93" t="s">
        <v>555</v>
      </c>
      <c r="K40" s="142"/>
      <c r="L40" s="142" t="s">
        <v>556</v>
      </c>
      <c r="M40" s="133"/>
    </row>
    <row r="41" spans="1:13" ht="15.75" customHeight="1" x14ac:dyDescent="0.25">
      <c r="A41" s="601"/>
      <c r="B41" s="596"/>
      <c r="C41" s="134"/>
      <c r="D41" s="153">
        <v>660</v>
      </c>
      <c r="E41" s="154"/>
      <c r="F41" s="153">
        <v>660</v>
      </c>
      <c r="G41" s="154"/>
      <c r="H41" s="153">
        <v>380</v>
      </c>
      <c r="I41" s="154"/>
      <c r="J41" s="153"/>
      <c r="K41" s="154"/>
      <c r="L41" s="153"/>
      <c r="M41" s="169"/>
    </row>
    <row r="42" spans="1:13" ht="15.75" customHeight="1" x14ac:dyDescent="0.25">
      <c r="A42" s="601"/>
      <c r="B42" s="596"/>
      <c r="C42" s="134"/>
      <c r="D42" s="170" t="s">
        <v>556</v>
      </c>
      <c r="E42" s="124"/>
      <c r="F42" s="170" t="s">
        <v>557</v>
      </c>
      <c r="G42" s="124"/>
      <c r="H42" s="171"/>
      <c r="I42" s="148"/>
      <c r="J42" s="171"/>
      <c r="K42" s="148"/>
      <c r="L42" s="171"/>
      <c r="M42" s="149"/>
    </row>
    <row r="43" spans="1:13" ht="15.75" customHeight="1" x14ac:dyDescent="0.25">
      <c r="A43" s="601"/>
      <c r="B43" s="596"/>
      <c r="C43" s="134"/>
      <c r="D43" s="153"/>
      <c r="E43" s="154"/>
      <c r="F43" s="631">
        <f>F37+H37+J37+L37+D39+F39+H39+J39+L39+D41+F41+H41</f>
        <v>7360</v>
      </c>
      <c r="G43" s="563"/>
      <c r="H43" s="697"/>
      <c r="I43" s="698"/>
      <c r="J43" s="172"/>
      <c r="K43" s="142"/>
      <c r="L43" s="172"/>
      <c r="M43" s="155"/>
    </row>
    <row r="44" spans="1:13" ht="15.75" customHeight="1" x14ac:dyDescent="0.25">
      <c r="A44" s="601"/>
      <c r="B44" s="596"/>
      <c r="C44" s="173"/>
      <c r="D44" s="170"/>
      <c r="E44" s="124"/>
      <c r="F44" s="170"/>
      <c r="G44" s="124"/>
      <c r="H44" s="174"/>
      <c r="I44" s="139"/>
      <c r="J44" s="174"/>
      <c r="K44" s="139"/>
      <c r="L44" s="174"/>
      <c r="M44" s="140"/>
    </row>
    <row r="45" spans="1:13" ht="18" customHeight="1" x14ac:dyDescent="0.25">
      <c r="A45" s="601"/>
      <c r="B45" s="702"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c r="H46" s="621"/>
      <c r="I46" s="621"/>
      <c r="J46" s="622"/>
      <c r="K46" s="179" t="s">
        <v>626</v>
      </c>
      <c r="L46" s="734"/>
      <c r="M46" s="625"/>
    </row>
    <row r="47" spans="1:13" ht="15.75" customHeight="1" x14ac:dyDescent="0.25">
      <c r="A47" s="601"/>
      <c r="B47" s="596"/>
      <c r="C47" s="176"/>
      <c r="D47" s="96"/>
      <c r="E47" s="90" t="s">
        <v>524</v>
      </c>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64.5" customHeight="1" x14ac:dyDescent="0.25">
      <c r="A49" s="601"/>
      <c r="B49" s="123" t="s">
        <v>560</v>
      </c>
      <c r="C49" s="627" t="s">
        <v>776</v>
      </c>
      <c r="D49" s="562"/>
      <c r="E49" s="562"/>
      <c r="F49" s="562"/>
      <c r="G49" s="562"/>
      <c r="H49" s="562"/>
      <c r="I49" s="562"/>
      <c r="J49" s="562"/>
      <c r="K49" s="562"/>
      <c r="L49" s="562"/>
      <c r="M49" s="589"/>
    </row>
    <row r="50" spans="1:13" ht="15.75" customHeight="1" x14ac:dyDescent="0.25">
      <c r="A50" s="601"/>
      <c r="B50" s="102" t="s">
        <v>561</v>
      </c>
      <c r="C50" s="608" t="s">
        <v>777</v>
      </c>
      <c r="D50" s="562"/>
      <c r="E50" s="562"/>
      <c r="F50" s="562"/>
      <c r="G50" s="562"/>
      <c r="H50" s="562"/>
      <c r="I50" s="562"/>
      <c r="J50" s="562"/>
      <c r="K50" s="562"/>
      <c r="L50" s="562"/>
      <c r="M50" s="589"/>
    </row>
    <row r="51" spans="1:13" ht="15.75" customHeight="1" x14ac:dyDescent="0.25">
      <c r="A51" s="601"/>
      <c r="B51" s="102" t="s">
        <v>563</v>
      </c>
      <c r="C51" s="608" t="s">
        <v>564</v>
      </c>
      <c r="D51" s="562"/>
      <c r="E51" s="562"/>
      <c r="F51" s="562"/>
      <c r="G51" s="562"/>
      <c r="H51" s="562"/>
      <c r="I51" s="562"/>
      <c r="J51" s="562"/>
      <c r="K51" s="562"/>
      <c r="L51" s="562"/>
      <c r="M51" s="589"/>
    </row>
    <row r="52" spans="1:13" ht="15.75" customHeight="1" x14ac:dyDescent="0.25">
      <c r="A52" s="605"/>
      <c r="B52" s="102" t="s">
        <v>565</v>
      </c>
      <c r="C52" s="628">
        <v>46022</v>
      </c>
      <c r="D52" s="562"/>
      <c r="E52" s="562"/>
      <c r="F52" s="562"/>
      <c r="G52" s="562"/>
      <c r="H52" s="562"/>
      <c r="I52" s="562"/>
      <c r="J52" s="562"/>
      <c r="K52" s="562"/>
      <c r="L52" s="562"/>
      <c r="M52" s="589"/>
    </row>
    <row r="53" spans="1:13" ht="36" customHeight="1" x14ac:dyDescent="0.25">
      <c r="A53" s="603" t="s">
        <v>566</v>
      </c>
      <c r="B53" s="181" t="s">
        <v>567</v>
      </c>
      <c r="C53" s="608" t="s">
        <v>451</v>
      </c>
      <c r="D53" s="562"/>
      <c r="E53" s="562"/>
      <c r="F53" s="562"/>
      <c r="G53" s="562"/>
      <c r="H53" s="562"/>
      <c r="I53" s="562"/>
      <c r="J53" s="562"/>
      <c r="K53" s="562"/>
      <c r="L53" s="562"/>
      <c r="M53" s="589"/>
    </row>
    <row r="54" spans="1:13" ht="15.75" customHeight="1" x14ac:dyDescent="0.25">
      <c r="A54" s="601"/>
      <c r="B54" s="181" t="s">
        <v>569</v>
      </c>
      <c r="C54" s="608" t="s">
        <v>778</v>
      </c>
      <c r="D54" s="562"/>
      <c r="E54" s="562"/>
      <c r="F54" s="562"/>
      <c r="G54" s="562"/>
      <c r="H54" s="562"/>
      <c r="I54" s="562"/>
      <c r="J54" s="562"/>
      <c r="K54" s="562"/>
      <c r="L54" s="562"/>
      <c r="M54" s="589"/>
    </row>
    <row r="55" spans="1:13" ht="15.75" customHeight="1" x14ac:dyDescent="0.25">
      <c r="A55" s="601"/>
      <c r="B55" s="181" t="s">
        <v>571</v>
      </c>
      <c r="C55" s="608" t="s">
        <v>729</v>
      </c>
      <c r="D55" s="562"/>
      <c r="E55" s="562"/>
      <c r="F55" s="562"/>
      <c r="G55" s="562"/>
      <c r="H55" s="562"/>
      <c r="I55" s="562"/>
      <c r="J55" s="562"/>
      <c r="K55" s="562"/>
      <c r="L55" s="562"/>
      <c r="M55" s="589"/>
    </row>
    <row r="56" spans="1:13" ht="15.75" customHeight="1" x14ac:dyDescent="0.25">
      <c r="A56" s="601"/>
      <c r="B56" s="182" t="s">
        <v>572</v>
      </c>
      <c r="C56" s="608" t="s">
        <v>482</v>
      </c>
      <c r="D56" s="562"/>
      <c r="E56" s="562"/>
      <c r="F56" s="562"/>
      <c r="G56" s="562"/>
      <c r="H56" s="562"/>
      <c r="I56" s="562"/>
      <c r="J56" s="562"/>
      <c r="K56" s="562"/>
      <c r="L56" s="562"/>
      <c r="M56" s="589"/>
    </row>
    <row r="57" spans="1:13" ht="15.75" customHeight="1" x14ac:dyDescent="0.25">
      <c r="A57" s="601"/>
      <c r="B57" s="181" t="s">
        <v>573</v>
      </c>
      <c r="C57" s="588" t="s">
        <v>452</v>
      </c>
      <c r="D57" s="562"/>
      <c r="E57" s="562"/>
      <c r="F57" s="562"/>
      <c r="G57" s="562"/>
      <c r="H57" s="562"/>
      <c r="I57" s="562"/>
      <c r="J57" s="562"/>
      <c r="K57" s="562"/>
      <c r="L57" s="562"/>
      <c r="M57" s="589"/>
    </row>
    <row r="58" spans="1:13" ht="15.75" customHeight="1" x14ac:dyDescent="0.25">
      <c r="A58" s="604"/>
      <c r="B58" s="181" t="s">
        <v>574</v>
      </c>
      <c r="C58" s="608" t="s">
        <v>304</v>
      </c>
      <c r="D58" s="562"/>
      <c r="E58" s="562"/>
      <c r="F58" s="562"/>
      <c r="G58" s="562"/>
      <c r="H58" s="562"/>
      <c r="I58" s="562"/>
      <c r="J58" s="562"/>
      <c r="K58" s="562"/>
      <c r="L58" s="562"/>
      <c r="M58" s="589"/>
    </row>
    <row r="59" spans="1:13" ht="15.75" customHeight="1" x14ac:dyDescent="0.25">
      <c r="A59" s="603" t="s">
        <v>576</v>
      </c>
      <c r="B59" s="183" t="s">
        <v>577</v>
      </c>
      <c r="C59" s="664" t="s">
        <v>483</v>
      </c>
      <c r="D59" s="562"/>
      <c r="E59" s="562"/>
      <c r="F59" s="562"/>
      <c r="G59" s="562"/>
      <c r="H59" s="562"/>
      <c r="I59" s="562"/>
      <c r="J59" s="562"/>
      <c r="K59" s="562"/>
      <c r="L59" s="562"/>
      <c r="M59" s="589"/>
    </row>
    <row r="60" spans="1:13" ht="30" customHeight="1" x14ac:dyDescent="0.25">
      <c r="A60" s="601"/>
      <c r="B60" s="183" t="s">
        <v>578</v>
      </c>
      <c r="C60" s="664" t="s">
        <v>579</v>
      </c>
      <c r="D60" s="562"/>
      <c r="E60" s="562"/>
      <c r="F60" s="562"/>
      <c r="G60" s="562"/>
      <c r="H60" s="562"/>
      <c r="I60" s="562"/>
      <c r="J60" s="562"/>
      <c r="K60" s="562"/>
      <c r="L60" s="562"/>
      <c r="M60" s="589"/>
    </row>
    <row r="61" spans="1:13" ht="30" customHeight="1" x14ac:dyDescent="0.25">
      <c r="A61" s="605"/>
      <c r="B61" s="184" t="s">
        <v>243</v>
      </c>
      <c r="C61" s="608" t="s">
        <v>670</v>
      </c>
      <c r="D61" s="562"/>
      <c r="E61" s="562"/>
      <c r="F61" s="562"/>
      <c r="G61" s="562"/>
      <c r="H61" s="562"/>
      <c r="I61" s="562"/>
      <c r="J61" s="562"/>
      <c r="K61" s="562"/>
      <c r="L61" s="562"/>
      <c r="M61" s="589"/>
    </row>
    <row r="62" spans="1:13" ht="45" customHeight="1" x14ac:dyDescent="0.25">
      <c r="A62" s="185" t="s">
        <v>248</v>
      </c>
      <c r="B62" s="186"/>
      <c r="C62" s="613" t="s">
        <v>779</v>
      </c>
      <c r="D62" s="614"/>
      <c r="E62" s="614"/>
      <c r="F62" s="614"/>
      <c r="G62" s="614"/>
      <c r="H62" s="614"/>
      <c r="I62" s="614"/>
      <c r="J62" s="614"/>
      <c r="K62" s="614"/>
      <c r="L62" s="614"/>
      <c r="M62" s="615"/>
    </row>
  </sheetData>
  <mergeCells count="53">
    <mergeCell ref="J30:L30"/>
    <mergeCell ref="L46:M47"/>
    <mergeCell ref="C49:M49"/>
    <mergeCell ref="C50:M50"/>
    <mergeCell ref="C51:M51"/>
    <mergeCell ref="F43:G43"/>
    <mergeCell ref="H43:I43"/>
    <mergeCell ref="F46:F47"/>
    <mergeCell ref="G46:J47"/>
    <mergeCell ref="I9:J9"/>
    <mergeCell ref="B1:M1"/>
    <mergeCell ref="C2:M2"/>
    <mergeCell ref="C3:M3"/>
    <mergeCell ref="C5:M5"/>
    <mergeCell ref="C6:M6"/>
    <mergeCell ref="C7:D7"/>
    <mergeCell ref="I7:M7"/>
    <mergeCell ref="F4:G4"/>
    <mergeCell ref="F9:G9"/>
    <mergeCell ref="F23:H23"/>
    <mergeCell ref="I10:J10"/>
    <mergeCell ref="C15:M15"/>
    <mergeCell ref="C16:M16"/>
    <mergeCell ref="C17:M17"/>
    <mergeCell ref="F10:G10"/>
    <mergeCell ref="C13:M13"/>
    <mergeCell ref="C10:D10"/>
    <mergeCell ref="C11:M11"/>
    <mergeCell ref="C12:M12"/>
    <mergeCell ref="C14:D14"/>
    <mergeCell ref="G14:M14"/>
    <mergeCell ref="C59:M59"/>
    <mergeCell ref="C60:M60"/>
    <mergeCell ref="C61:M61"/>
    <mergeCell ref="C62:M62"/>
    <mergeCell ref="C52:M52"/>
    <mergeCell ref="C53:M53"/>
    <mergeCell ref="C54:M54"/>
    <mergeCell ref="C55:M55"/>
    <mergeCell ref="C56:M56"/>
    <mergeCell ref="C57:M57"/>
    <mergeCell ref="C58:M58"/>
    <mergeCell ref="A16:A52"/>
    <mergeCell ref="A53:A58"/>
    <mergeCell ref="A59:A61"/>
    <mergeCell ref="A2:A15"/>
    <mergeCell ref="B14:B15"/>
    <mergeCell ref="B18:B24"/>
    <mergeCell ref="B25:B28"/>
    <mergeCell ref="B32:B34"/>
    <mergeCell ref="B35:B44"/>
    <mergeCell ref="B45:B48"/>
    <mergeCell ref="B8:B10"/>
  </mergeCells>
  <hyperlinks>
    <hyperlink ref="C57" r:id="rId1" xr:uid="{00000000-0004-0000-1400-000000000000}"/>
  </hyperlinks>
  <pageMargins left="0.7" right="0.7" top="0.75" bottom="0.75" header="0" footer="0"/>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M62"/>
  <sheetViews>
    <sheetView topLeftCell="A16" zoomScale="70" zoomScaleNormal="70" workbookViewId="0">
      <selection activeCell="F37" sqref="F37:H37"/>
    </sheetView>
  </sheetViews>
  <sheetFormatPr baseColWidth="10" defaultColWidth="14.42578125" defaultRowHeight="15" customHeight="1" x14ac:dyDescent="0.25"/>
  <cols>
    <col min="1" max="1" width="25.140625" customWidth="1"/>
    <col min="2" max="2" width="39.140625" customWidth="1"/>
    <col min="3" max="3" width="15.42578125" customWidth="1"/>
    <col min="4" max="4" width="17.42578125" customWidth="1"/>
    <col min="5" max="5" width="12" customWidth="1"/>
    <col min="6" max="9" width="11.42578125" customWidth="1"/>
    <col min="10" max="10" width="14.42578125" customWidth="1"/>
    <col min="11" max="13" width="11.42578125" customWidth="1"/>
  </cols>
  <sheetData>
    <row r="1" spans="1:13" ht="15.75" customHeight="1" x14ac:dyDescent="0.25">
      <c r="A1" s="97"/>
      <c r="B1" s="98" t="s">
        <v>780</v>
      </c>
      <c r="C1" s="325"/>
      <c r="D1" s="325"/>
      <c r="E1" s="325"/>
      <c r="F1" s="325"/>
      <c r="G1" s="325"/>
      <c r="H1" s="325"/>
      <c r="I1" s="325"/>
      <c r="J1" s="325"/>
      <c r="K1" s="325"/>
      <c r="L1" s="325"/>
      <c r="M1" s="326"/>
    </row>
    <row r="2" spans="1:13" ht="15.75" customHeight="1" x14ac:dyDescent="0.25">
      <c r="A2" s="603" t="s">
        <v>502</v>
      </c>
      <c r="B2" s="101" t="s">
        <v>503</v>
      </c>
      <c r="C2" s="707" t="s">
        <v>377</v>
      </c>
      <c r="D2" s="555"/>
      <c r="E2" s="555"/>
      <c r="F2" s="555"/>
      <c r="G2" s="555"/>
      <c r="H2" s="555"/>
      <c r="I2" s="555"/>
      <c r="J2" s="555"/>
      <c r="K2" s="555"/>
      <c r="L2" s="555"/>
      <c r="M2" s="611"/>
    </row>
    <row r="3" spans="1:13" ht="15.75" customHeight="1" x14ac:dyDescent="0.25">
      <c r="A3" s="601"/>
      <c r="B3" s="123" t="s">
        <v>603</v>
      </c>
      <c r="C3" s="608" t="s">
        <v>352</v>
      </c>
      <c r="D3" s="562"/>
      <c r="E3" s="562"/>
      <c r="F3" s="562"/>
      <c r="G3" s="562"/>
      <c r="H3" s="562"/>
      <c r="I3" s="562"/>
      <c r="J3" s="562"/>
      <c r="K3" s="562"/>
      <c r="L3" s="562"/>
      <c r="M3" s="589"/>
    </row>
    <row r="4" spans="1:13" ht="15.75" customHeight="1" x14ac:dyDescent="0.25">
      <c r="A4" s="601"/>
      <c r="B4" s="104" t="s">
        <v>239</v>
      </c>
      <c r="C4" s="105" t="s">
        <v>740</v>
      </c>
      <c r="D4" s="651"/>
      <c r="E4" s="563"/>
      <c r="F4" s="590" t="s">
        <v>240</v>
      </c>
      <c r="G4" s="563"/>
      <c r="H4" s="327"/>
      <c r="I4" s="651"/>
      <c r="J4" s="562"/>
      <c r="K4" s="562"/>
      <c r="L4" s="562"/>
      <c r="M4" s="589"/>
    </row>
    <row r="5" spans="1:13" ht="15.75" customHeight="1" x14ac:dyDescent="0.25">
      <c r="A5" s="601"/>
      <c r="B5" s="104" t="s">
        <v>505</v>
      </c>
      <c r="C5" s="608"/>
      <c r="D5" s="562"/>
      <c r="E5" s="562"/>
      <c r="F5" s="562"/>
      <c r="G5" s="562"/>
      <c r="H5" s="562"/>
      <c r="I5" s="562"/>
      <c r="J5" s="562"/>
      <c r="K5" s="562"/>
      <c r="L5" s="562"/>
      <c r="M5" s="589"/>
    </row>
    <row r="6" spans="1:13" ht="15.75" customHeight="1" x14ac:dyDescent="0.25">
      <c r="A6" s="601"/>
      <c r="B6" s="104" t="s">
        <v>506</v>
      </c>
      <c r="C6" s="608"/>
      <c r="D6" s="562"/>
      <c r="E6" s="562"/>
      <c r="F6" s="562"/>
      <c r="G6" s="562"/>
      <c r="H6" s="562"/>
      <c r="I6" s="562"/>
      <c r="J6" s="562"/>
      <c r="K6" s="607"/>
      <c r="L6" s="109"/>
      <c r="M6" s="110"/>
    </row>
    <row r="7" spans="1:13" ht="15.75" customHeight="1" x14ac:dyDescent="0.25">
      <c r="A7" s="601"/>
      <c r="B7" s="123" t="s">
        <v>507</v>
      </c>
      <c r="C7" s="606" t="s">
        <v>25</v>
      </c>
      <c r="D7" s="607"/>
      <c r="E7" s="112"/>
      <c r="F7" s="112"/>
      <c r="G7" s="113"/>
      <c r="H7" s="114" t="s">
        <v>243</v>
      </c>
      <c r="I7" s="594" t="s">
        <v>42</v>
      </c>
      <c r="J7" s="562"/>
      <c r="K7" s="562"/>
      <c r="L7" s="562"/>
      <c r="M7" s="589"/>
    </row>
    <row r="8" spans="1:13" ht="15.75" customHeight="1" x14ac:dyDescent="0.25">
      <c r="A8" s="601"/>
      <c r="B8" s="702" t="s">
        <v>508</v>
      </c>
      <c r="C8" s="705"/>
      <c r="D8" s="693"/>
      <c r="E8" s="116"/>
      <c r="F8" s="116"/>
      <c r="G8" s="116"/>
      <c r="H8" s="116"/>
      <c r="I8" s="116"/>
      <c r="J8" s="116"/>
      <c r="K8" s="116"/>
      <c r="L8" s="117"/>
      <c r="M8" s="118"/>
    </row>
    <row r="9" spans="1:13" ht="15.75" customHeight="1" x14ac:dyDescent="0.25">
      <c r="A9" s="601"/>
      <c r="B9" s="596"/>
      <c r="C9" s="694"/>
      <c r="D9" s="695"/>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35.25" customHeight="1" x14ac:dyDescent="0.25">
      <c r="A11" s="601"/>
      <c r="B11" s="123" t="s">
        <v>510</v>
      </c>
      <c r="C11" s="610" t="s">
        <v>781</v>
      </c>
      <c r="D11" s="555"/>
      <c r="E11" s="555"/>
      <c r="F11" s="555"/>
      <c r="G11" s="555"/>
      <c r="H11" s="555"/>
      <c r="I11" s="555"/>
      <c r="J11" s="555"/>
      <c r="K11" s="555"/>
      <c r="L11" s="555"/>
      <c r="M11" s="611"/>
    </row>
    <row r="12" spans="1:13" ht="144" customHeight="1" x14ac:dyDescent="0.25">
      <c r="A12" s="601"/>
      <c r="B12" s="123" t="s">
        <v>606</v>
      </c>
      <c r="C12" s="627" t="s">
        <v>982</v>
      </c>
      <c r="D12" s="735"/>
      <c r="E12" s="735"/>
      <c r="F12" s="735"/>
      <c r="G12" s="735"/>
      <c r="H12" s="735"/>
      <c r="I12" s="735"/>
      <c r="J12" s="735"/>
      <c r="K12" s="735"/>
      <c r="L12" s="735"/>
      <c r="M12" s="736"/>
    </row>
    <row r="13" spans="1:13" ht="30.75" customHeight="1" x14ac:dyDescent="0.25">
      <c r="A13" s="601"/>
      <c r="B13" s="102" t="s">
        <v>608</v>
      </c>
      <c r="C13" s="608" t="s">
        <v>352</v>
      </c>
      <c r="D13" s="562"/>
      <c r="E13" s="562"/>
      <c r="F13" s="562"/>
      <c r="G13" s="562"/>
      <c r="H13" s="562"/>
      <c r="I13" s="562"/>
      <c r="J13" s="562"/>
      <c r="K13" s="562"/>
      <c r="L13" s="562"/>
      <c r="M13" s="589"/>
    </row>
    <row r="14" spans="1:13" ht="47.25" customHeight="1" x14ac:dyDescent="0.25">
      <c r="A14" s="601"/>
      <c r="B14" s="702" t="s">
        <v>609</v>
      </c>
      <c r="C14" s="608" t="s">
        <v>65</v>
      </c>
      <c r="D14" s="607"/>
      <c r="E14" s="260" t="s">
        <v>108</v>
      </c>
      <c r="F14" s="708" t="s">
        <v>686</v>
      </c>
      <c r="G14" s="562"/>
      <c r="H14" s="562"/>
      <c r="I14" s="562"/>
      <c r="J14" s="562"/>
      <c r="K14" s="562"/>
      <c r="L14" s="562"/>
      <c r="M14" s="589"/>
    </row>
    <row r="15" spans="1:13" ht="15.75" customHeight="1" x14ac:dyDescent="0.25">
      <c r="A15" s="605"/>
      <c r="B15" s="681"/>
      <c r="C15" s="608"/>
      <c r="D15" s="562"/>
      <c r="E15" s="562"/>
      <c r="F15" s="562"/>
      <c r="G15" s="562"/>
      <c r="H15" s="562"/>
      <c r="I15" s="562"/>
      <c r="J15" s="562"/>
      <c r="K15" s="562"/>
      <c r="L15" s="562"/>
      <c r="M15" s="589"/>
    </row>
    <row r="16" spans="1:13" ht="15.75" customHeight="1" x14ac:dyDescent="0.25">
      <c r="A16" s="600" t="s">
        <v>512</v>
      </c>
      <c r="B16" s="102" t="s">
        <v>229</v>
      </c>
      <c r="C16" s="608" t="s">
        <v>782</v>
      </c>
      <c r="D16" s="562"/>
      <c r="E16" s="562"/>
      <c r="F16" s="562"/>
      <c r="G16" s="562"/>
      <c r="H16" s="562"/>
      <c r="I16" s="562"/>
      <c r="J16" s="562"/>
      <c r="K16" s="562"/>
      <c r="L16" s="562"/>
      <c r="M16" s="589"/>
    </row>
    <row r="17" spans="1:13" ht="38.25" customHeight="1" x14ac:dyDescent="0.25">
      <c r="A17" s="601"/>
      <c r="B17" s="102" t="s">
        <v>611</v>
      </c>
      <c r="C17" s="608" t="s">
        <v>378</v>
      </c>
      <c r="D17" s="562"/>
      <c r="E17" s="562"/>
      <c r="F17" s="562"/>
      <c r="G17" s="562"/>
      <c r="H17" s="562"/>
      <c r="I17" s="562"/>
      <c r="J17" s="562"/>
      <c r="K17" s="562"/>
      <c r="L17" s="562"/>
      <c r="M17" s="589"/>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90" t="s">
        <v>524</v>
      </c>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120"/>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t="s">
        <v>524</v>
      </c>
      <c r="K26" s="142"/>
      <c r="L26" s="92"/>
      <c r="M26" s="119"/>
    </row>
    <row r="27" spans="1:13" ht="15.75" customHeight="1" x14ac:dyDescent="0.25">
      <c r="A27" s="601"/>
      <c r="B27" s="596"/>
      <c r="C27" s="134" t="s">
        <v>531</v>
      </c>
      <c r="D27" s="143"/>
      <c r="E27" s="92"/>
      <c r="F27" s="136" t="s">
        <v>532</v>
      </c>
      <c r="G27" s="90"/>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90">
        <v>100</v>
      </c>
      <c r="E30" s="142"/>
      <c r="F30" s="152" t="s">
        <v>535</v>
      </c>
      <c r="G30" s="88">
        <v>2023</v>
      </c>
      <c r="H30" s="142"/>
      <c r="I30" s="152" t="s">
        <v>536</v>
      </c>
      <c r="J30" s="153" t="s">
        <v>474</v>
      </c>
      <c r="K30" s="124"/>
      <c r="L30" s="154"/>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160">
        <v>2024</v>
      </c>
      <c r="E33" s="161"/>
      <c r="F33" s="142" t="s">
        <v>539</v>
      </c>
      <c r="G33" s="51">
        <v>2035</v>
      </c>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142" t="s">
        <v>542</v>
      </c>
      <c r="E36" s="142"/>
      <c r="F36" s="142" t="s">
        <v>543</v>
      </c>
      <c r="G36" s="142"/>
      <c r="H36" s="93" t="s">
        <v>544</v>
      </c>
      <c r="I36" s="93"/>
      <c r="J36" s="93" t="s">
        <v>545</v>
      </c>
      <c r="K36" s="142"/>
      <c r="L36" s="142" t="s">
        <v>546</v>
      </c>
      <c r="M36" s="167"/>
    </row>
    <row r="37" spans="1:13" ht="15.75" customHeight="1" x14ac:dyDescent="0.25">
      <c r="A37" s="601"/>
      <c r="B37" s="596"/>
      <c r="C37" s="134"/>
      <c r="D37" s="154"/>
      <c r="E37" s="154"/>
      <c r="F37" s="154">
        <v>100</v>
      </c>
      <c r="G37" s="154"/>
      <c r="H37" s="154">
        <v>100</v>
      </c>
      <c r="I37" s="154"/>
      <c r="J37" s="154">
        <v>100</v>
      </c>
      <c r="K37" s="154"/>
      <c r="L37" s="154">
        <v>100</v>
      </c>
      <c r="M37" s="169"/>
    </row>
    <row r="38" spans="1:13" ht="15.75" customHeight="1" x14ac:dyDescent="0.25">
      <c r="A38" s="601"/>
      <c r="B38" s="596"/>
      <c r="C38" s="134"/>
      <c r="D38" s="142" t="s">
        <v>547</v>
      </c>
      <c r="E38" s="142"/>
      <c r="F38" s="142" t="s">
        <v>548</v>
      </c>
      <c r="G38" s="142"/>
      <c r="H38" s="93" t="s">
        <v>549</v>
      </c>
      <c r="I38" s="93"/>
      <c r="J38" s="93" t="s">
        <v>550</v>
      </c>
      <c r="K38" s="142"/>
      <c r="L38" s="142" t="s">
        <v>551</v>
      </c>
      <c r="M38" s="133"/>
    </row>
    <row r="39" spans="1:13" ht="15.75" customHeight="1" x14ac:dyDescent="0.25">
      <c r="A39" s="601"/>
      <c r="B39" s="596"/>
      <c r="C39" s="134"/>
      <c r="D39" s="154">
        <v>100</v>
      </c>
      <c r="E39" s="154"/>
      <c r="F39" s="154">
        <v>100</v>
      </c>
      <c r="G39" s="154"/>
      <c r="H39" s="154">
        <v>100</v>
      </c>
      <c r="I39" s="154"/>
      <c r="J39" s="154">
        <v>100</v>
      </c>
      <c r="K39" s="154"/>
      <c r="L39" s="154">
        <v>100</v>
      </c>
      <c r="M39" s="169"/>
    </row>
    <row r="40" spans="1:13" ht="15.75" customHeight="1" x14ac:dyDescent="0.25">
      <c r="A40" s="601"/>
      <c r="B40" s="596"/>
      <c r="C40" s="134"/>
      <c r="D40" s="142" t="s">
        <v>552</v>
      </c>
      <c r="E40" s="142"/>
      <c r="F40" s="142" t="s">
        <v>553</v>
      </c>
      <c r="G40" s="142"/>
      <c r="H40" s="154" t="s">
        <v>554</v>
      </c>
      <c r="I40" s="93"/>
      <c r="J40" s="93" t="s">
        <v>555</v>
      </c>
      <c r="K40" s="142"/>
      <c r="L40" s="142" t="s">
        <v>556</v>
      </c>
      <c r="M40" s="133"/>
    </row>
    <row r="41" spans="1:13" ht="15.75" customHeight="1" x14ac:dyDescent="0.25">
      <c r="A41" s="601"/>
      <c r="B41" s="596"/>
      <c r="C41" s="134"/>
      <c r="D41" s="154">
        <v>100</v>
      </c>
      <c r="E41" s="154"/>
      <c r="F41" s="154">
        <v>100</v>
      </c>
      <c r="G41" s="154"/>
      <c r="H41" s="154">
        <v>100</v>
      </c>
      <c r="I41" s="154"/>
      <c r="J41" s="154"/>
      <c r="K41" s="154"/>
      <c r="L41" s="168"/>
      <c r="M41" s="169"/>
    </row>
    <row r="42" spans="1:13" ht="15.75" customHeight="1" x14ac:dyDescent="0.25">
      <c r="A42" s="601"/>
      <c r="B42" s="596"/>
      <c r="C42" s="134"/>
      <c r="D42" s="170" t="s">
        <v>556</v>
      </c>
      <c r="E42" s="124"/>
      <c r="F42" s="170" t="s">
        <v>557</v>
      </c>
      <c r="G42" s="124"/>
      <c r="H42" s="171"/>
      <c r="I42" s="148"/>
      <c r="J42" s="171"/>
      <c r="K42" s="148"/>
      <c r="L42" s="171"/>
      <c r="M42" s="149"/>
    </row>
    <row r="43" spans="1:13" ht="15.75" customHeight="1" x14ac:dyDescent="0.25">
      <c r="A43" s="601"/>
      <c r="B43" s="596"/>
      <c r="C43" s="134"/>
      <c r="D43" s="168"/>
      <c r="E43" s="154"/>
      <c r="F43" s="703">
        <f>D37+F37+H37+J37+L37+D39+F39+H39+J39+L39+D41+F41+H41</f>
        <v>1200</v>
      </c>
      <c r="G43" s="563"/>
      <c r="H43" s="697"/>
      <c r="I43" s="698"/>
      <c r="J43" s="172"/>
      <c r="K43" s="142"/>
      <c r="L43" s="172"/>
      <c r="M43" s="155"/>
    </row>
    <row r="44" spans="1:13" ht="15.75" customHeight="1" x14ac:dyDescent="0.25">
      <c r="A44" s="601"/>
      <c r="B44" s="596"/>
      <c r="C44" s="173"/>
      <c r="D44" s="170"/>
      <c r="E44" s="124"/>
      <c r="F44" s="170"/>
      <c r="G44" s="124"/>
      <c r="H44" s="174"/>
      <c r="I44" s="139"/>
      <c r="J44" s="174"/>
      <c r="K44" s="139"/>
      <c r="L44" s="174"/>
      <c r="M44" s="140"/>
    </row>
    <row r="45" spans="1:13" ht="18" customHeight="1" x14ac:dyDescent="0.25">
      <c r="A45" s="601"/>
      <c r="B45" s="595"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c r="H46" s="621"/>
      <c r="I46" s="621"/>
      <c r="J46" s="622"/>
      <c r="K46" s="179" t="s">
        <v>626</v>
      </c>
      <c r="L46" s="624"/>
      <c r="M46" s="625"/>
    </row>
    <row r="47" spans="1:13" ht="15.75" customHeight="1" x14ac:dyDescent="0.25">
      <c r="A47" s="601"/>
      <c r="B47" s="596"/>
      <c r="C47" s="176"/>
      <c r="D47" s="96"/>
      <c r="E47" s="90" t="s">
        <v>524</v>
      </c>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59.25" customHeight="1" x14ac:dyDescent="0.25">
      <c r="A49" s="601"/>
      <c r="B49" s="123" t="s">
        <v>560</v>
      </c>
      <c r="C49" s="627" t="s">
        <v>783</v>
      </c>
      <c r="D49" s="562"/>
      <c r="E49" s="562"/>
      <c r="F49" s="562"/>
      <c r="G49" s="562"/>
      <c r="H49" s="562"/>
      <c r="I49" s="562"/>
      <c r="J49" s="562"/>
      <c r="K49" s="562"/>
      <c r="L49" s="562"/>
      <c r="M49" s="589"/>
    </row>
    <row r="50" spans="1:13" ht="15.75" customHeight="1" x14ac:dyDescent="0.25">
      <c r="A50" s="601"/>
      <c r="B50" s="102" t="s">
        <v>561</v>
      </c>
      <c r="C50" s="608" t="s">
        <v>777</v>
      </c>
      <c r="D50" s="562"/>
      <c r="E50" s="562"/>
      <c r="F50" s="562"/>
      <c r="G50" s="562"/>
      <c r="H50" s="562"/>
      <c r="I50" s="562"/>
      <c r="J50" s="562"/>
      <c r="K50" s="562"/>
      <c r="L50" s="562"/>
      <c r="M50" s="589"/>
    </row>
    <row r="51" spans="1:13" ht="15.75" customHeight="1" x14ac:dyDescent="0.25">
      <c r="A51" s="601"/>
      <c r="B51" s="102" t="s">
        <v>563</v>
      </c>
      <c r="C51" s="608" t="s">
        <v>564</v>
      </c>
      <c r="D51" s="562"/>
      <c r="E51" s="562"/>
      <c r="F51" s="562"/>
      <c r="G51" s="562"/>
      <c r="H51" s="562"/>
      <c r="I51" s="562"/>
      <c r="J51" s="562"/>
      <c r="K51" s="562"/>
      <c r="L51" s="562"/>
      <c r="M51" s="589"/>
    </row>
    <row r="52" spans="1:13" ht="15.75" customHeight="1" x14ac:dyDescent="0.25">
      <c r="A52" s="605"/>
      <c r="B52" s="102" t="s">
        <v>565</v>
      </c>
      <c r="C52" s="628">
        <v>45688</v>
      </c>
      <c r="D52" s="562"/>
      <c r="E52" s="562"/>
      <c r="F52" s="562"/>
      <c r="G52" s="562"/>
      <c r="H52" s="562"/>
      <c r="I52" s="562"/>
      <c r="J52" s="562"/>
      <c r="K52" s="562"/>
      <c r="L52" s="562"/>
      <c r="M52" s="589"/>
    </row>
    <row r="53" spans="1:13" ht="44.25" customHeight="1" x14ac:dyDescent="0.25">
      <c r="A53" s="603" t="s">
        <v>566</v>
      </c>
      <c r="B53" s="181" t="s">
        <v>567</v>
      </c>
      <c r="C53" s="608" t="s">
        <v>784</v>
      </c>
      <c r="D53" s="562"/>
      <c r="E53" s="562"/>
      <c r="F53" s="562"/>
      <c r="G53" s="562"/>
      <c r="H53" s="562"/>
      <c r="I53" s="562"/>
      <c r="J53" s="562"/>
      <c r="K53" s="562"/>
      <c r="L53" s="562"/>
      <c r="M53" s="589"/>
    </row>
    <row r="54" spans="1:13" ht="40.5" customHeight="1" x14ac:dyDescent="0.25">
      <c r="A54" s="601"/>
      <c r="B54" s="181" t="s">
        <v>569</v>
      </c>
      <c r="C54" s="608" t="s">
        <v>785</v>
      </c>
      <c r="D54" s="562"/>
      <c r="E54" s="562"/>
      <c r="F54" s="562"/>
      <c r="G54" s="562"/>
      <c r="H54" s="562"/>
      <c r="I54" s="562"/>
      <c r="J54" s="562"/>
      <c r="K54" s="562"/>
      <c r="L54" s="562"/>
      <c r="M54" s="589"/>
    </row>
    <row r="55" spans="1:13" ht="15.75" customHeight="1" x14ac:dyDescent="0.25">
      <c r="A55" s="601"/>
      <c r="B55" s="181" t="s">
        <v>571</v>
      </c>
      <c r="C55" s="608" t="s">
        <v>678</v>
      </c>
      <c r="D55" s="562"/>
      <c r="E55" s="562"/>
      <c r="F55" s="562"/>
      <c r="G55" s="562"/>
      <c r="H55" s="562"/>
      <c r="I55" s="562"/>
      <c r="J55" s="562"/>
      <c r="K55" s="562"/>
      <c r="L55" s="562"/>
      <c r="M55" s="589"/>
    </row>
    <row r="56" spans="1:13" ht="38.25" customHeight="1" x14ac:dyDescent="0.25">
      <c r="A56" s="601"/>
      <c r="B56" s="182" t="s">
        <v>572</v>
      </c>
      <c r="C56" s="608" t="s">
        <v>786</v>
      </c>
      <c r="D56" s="562"/>
      <c r="E56" s="562"/>
      <c r="F56" s="562"/>
      <c r="G56" s="562"/>
      <c r="H56" s="562"/>
      <c r="I56" s="562"/>
      <c r="J56" s="562"/>
      <c r="K56" s="562"/>
      <c r="L56" s="562"/>
      <c r="M56" s="589"/>
    </row>
    <row r="57" spans="1:13" ht="44.25" customHeight="1" x14ac:dyDescent="0.25">
      <c r="A57" s="601"/>
      <c r="B57" s="181" t="s">
        <v>573</v>
      </c>
      <c r="C57" s="588" t="s">
        <v>382</v>
      </c>
      <c r="D57" s="562"/>
      <c r="E57" s="562"/>
      <c r="F57" s="562"/>
      <c r="G57" s="562"/>
      <c r="H57" s="562"/>
      <c r="I57" s="562"/>
      <c r="J57" s="562"/>
      <c r="K57" s="562"/>
      <c r="L57" s="562"/>
      <c r="M57" s="589"/>
    </row>
    <row r="58" spans="1:13" ht="15.75" customHeight="1" x14ac:dyDescent="0.25">
      <c r="A58" s="604"/>
      <c r="B58" s="181" t="s">
        <v>574</v>
      </c>
      <c r="C58" s="608" t="s">
        <v>304</v>
      </c>
      <c r="D58" s="562"/>
      <c r="E58" s="562"/>
      <c r="F58" s="562"/>
      <c r="G58" s="562"/>
      <c r="H58" s="562"/>
      <c r="I58" s="562"/>
      <c r="J58" s="562"/>
      <c r="K58" s="562"/>
      <c r="L58" s="562"/>
      <c r="M58" s="589"/>
    </row>
    <row r="59" spans="1:13" ht="15.75" customHeight="1" x14ac:dyDescent="0.25">
      <c r="A59" s="603" t="s">
        <v>576</v>
      </c>
      <c r="B59" s="183" t="s">
        <v>577</v>
      </c>
      <c r="C59" s="608" t="s">
        <v>568</v>
      </c>
      <c r="D59" s="562"/>
      <c r="E59" s="562"/>
      <c r="F59" s="562"/>
      <c r="G59" s="562"/>
      <c r="H59" s="562"/>
      <c r="I59" s="562"/>
      <c r="J59" s="562"/>
      <c r="K59" s="562"/>
      <c r="L59" s="562"/>
      <c r="M59" s="589"/>
    </row>
    <row r="60" spans="1:13" ht="30" customHeight="1" x14ac:dyDescent="0.25">
      <c r="A60" s="601"/>
      <c r="B60" s="183" t="s">
        <v>578</v>
      </c>
      <c r="C60" s="608" t="s">
        <v>745</v>
      </c>
      <c r="D60" s="562"/>
      <c r="E60" s="562"/>
      <c r="F60" s="562"/>
      <c r="G60" s="562"/>
      <c r="H60" s="562"/>
      <c r="I60" s="562"/>
      <c r="J60" s="562"/>
      <c r="K60" s="562"/>
      <c r="L60" s="562"/>
      <c r="M60" s="589"/>
    </row>
    <row r="61" spans="1:13" ht="30" customHeight="1" x14ac:dyDescent="0.25">
      <c r="A61" s="605"/>
      <c r="B61" s="184" t="s">
        <v>243</v>
      </c>
      <c r="C61" s="608" t="s">
        <v>678</v>
      </c>
      <c r="D61" s="562"/>
      <c r="E61" s="562"/>
      <c r="F61" s="562"/>
      <c r="G61" s="562"/>
      <c r="H61" s="562"/>
      <c r="I61" s="562"/>
      <c r="J61" s="562"/>
      <c r="K61" s="562"/>
      <c r="L61" s="562"/>
      <c r="M61" s="589"/>
    </row>
    <row r="62" spans="1:13" ht="15.75" customHeight="1" x14ac:dyDescent="0.25">
      <c r="A62" s="185" t="s">
        <v>248</v>
      </c>
      <c r="B62" s="186"/>
      <c r="C62" s="613"/>
      <c r="D62" s="614"/>
      <c r="E62" s="614"/>
      <c r="F62" s="614"/>
      <c r="G62" s="614"/>
      <c r="H62" s="614"/>
      <c r="I62" s="614"/>
      <c r="J62" s="614"/>
      <c r="K62" s="614"/>
      <c r="L62" s="614"/>
      <c r="M62" s="615"/>
    </row>
  </sheetData>
  <mergeCells count="53">
    <mergeCell ref="C59:M59"/>
    <mergeCell ref="C60:M60"/>
    <mergeCell ref="C61:M61"/>
    <mergeCell ref="C62:M62"/>
    <mergeCell ref="B35:B44"/>
    <mergeCell ref="F43:G43"/>
    <mergeCell ref="H43:I43"/>
    <mergeCell ref="F46:F47"/>
    <mergeCell ref="G46:J47"/>
    <mergeCell ref="L46:M47"/>
    <mergeCell ref="C49:M49"/>
    <mergeCell ref="C57:M57"/>
    <mergeCell ref="C58:M58"/>
    <mergeCell ref="C50:M50"/>
    <mergeCell ref="C51:M51"/>
    <mergeCell ref="C52:M52"/>
    <mergeCell ref="A16:A52"/>
    <mergeCell ref="A53:A58"/>
    <mergeCell ref="A59:A61"/>
    <mergeCell ref="A2:A15"/>
    <mergeCell ref="B8:B10"/>
    <mergeCell ref="B14:B15"/>
    <mergeCell ref="B18:B24"/>
    <mergeCell ref="B25:B28"/>
    <mergeCell ref="B32:B34"/>
    <mergeCell ref="B45:B48"/>
    <mergeCell ref="C10:D10"/>
    <mergeCell ref="F10:G10"/>
    <mergeCell ref="C16:M16"/>
    <mergeCell ref="C17:M17"/>
    <mergeCell ref="I10:J10"/>
    <mergeCell ref="C11:M11"/>
    <mergeCell ref="C12:M12"/>
    <mergeCell ref="C13:M13"/>
    <mergeCell ref="C14:D14"/>
    <mergeCell ref="F14:M14"/>
    <mergeCell ref="C15:M15"/>
    <mergeCell ref="C53:M53"/>
    <mergeCell ref="C54:M54"/>
    <mergeCell ref="C55:M55"/>
    <mergeCell ref="C56:M56"/>
    <mergeCell ref="C2:M2"/>
    <mergeCell ref="C3:M3"/>
    <mergeCell ref="D4:E4"/>
    <mergeCell ref="F4:G4"/>
    <mergeCell ref="I4:M4"/>
    <mergeCell ref="C5:M5"/>
    <mergeCell ref="I7:M7"/>
    <mergeCell ref="C6:K6"/>
    <mergeCell ref="C7:D7"/>
    <mergeCell ref="C8:D9"/>
    <mergeCell ref="F9:G9"/>
    <mergeCell ref="I9:J9"/>
  </mergeCells>
  <dataValidations count="1">
    <dataValidation type="list" allowBlank="1" showErrorMessage="1" sqref="I7" xr:uid="{00000000-0002-0000-1500-000000000000}">
      <formula1>INDIRECT($C$7)</formula1>
    </dataValidation>
  </dataValidations>
  <hyperlinks>
    <hyperlink ref="C57" r:id="rId1" xr:uid="{00000000-0004-0000-1500-000000000000}"/>
  </hyperlinks>
  <pageMargins left="0.7" right="0.7" top="0.75" bottom="0.75" header="0" footer="0"/>
  <pageSetup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M68"/>
  <sheetViews>
    <sheetView topLeftCell="B31" workbookViewId="0">
      <selection activeCell="H37" sqref="H37"/>
    </sheetView>
  </sheetViews>
  <sheetFormatPr baseColWidth="10" defaultColWidth="14.42578125" defaultRowHeight="15" customHeight="1" x14ac:dyDescent="0.25"/>
  <cols>
    <col min="1" max="1" width="25.140625" customWidth="1"/>
    <col min="2" max="2" width="39.140625" customWidth="1"/>
    <col min="3" max="5" width="11.42578125" customWidth="1"/>
    <col min="6" max="6" width="13" customWidth="1"/>
    <col min="7" max="26" width="11.42578125" customWidth="1"/>
  </cols>
  <sheetData>
    <row r="1" spans="1:13" ht="15.75" customHeight="1" x14ac:dyDescent="0.25">
      <c r="A1" s="97"/>
      <c r="B1" s="98" t="s">
        <v>787</v>
      </c>
      <c r="C1" s="99"/>
      <c r="D1" s="99"/>
      <c r="E1" s="99"/>
      <c r="F1" s="99"/>
      <c r="G1" s="99"/>
      <c r="H1" s="99"/>
      <c r="I1" s="99"/>
      <c r="J1" s="99"/>
      <c r="K1" s="99"/>
      <c r="L1" s="99"/>
      <c r="M1" s="100"/>
    </row>
    <row r="2" spans="1:13" ht="40.5" customHeight="1" x14ac:dyDescent="0.25">
      <c r="A2" s="603" t="s">
        <v>502</v>
      </c>
      <c r="B2" s="101" t="s">
        <v>503</v>
      </c>
      <c r="C2" s="643" t="s">
        <v>389</v>
      </c>
      <c r="D2" s="555"/>
      <c r="E2" s="555"/>
      <c r="F2" s="555"/>
      <c r="G2" s="555"/>
      <c r="H2" s="555"/>
      <c r="I2" s="555"/>
      <c r="J2" s="555"/>
      <c r="K2" s="555"/>
      <c r="L2" s="555"/>
      <c r="M2" s="611"/>
    </row>
    <row r="3" spans="1:13" ht="15.75" customHeight="1" x14ac:dyDescent="0.25">
      <c r="A3" s="601"/>
      <c r="B3" s="123" t="s">
        <v>603</v>
      </c>
      <c r="C3" s="632" t="s">
        <v>788</v>
      </c>
      <c r="D3" s="562"/>
      <c r="E3" s="562"/>
      <c r="F3" s="562"/>
      <c r="G3" s="562"/>
      <c r="H3" s="562"/>
      <c r="I3" s="562"/>
      <c r="J3" s="562"/>
      <c r="K3" s="562"/>
      <c r="L3" s="562"/>
      <c r="M3" s="589"/>
    </row>
    <row r="4" spans="1:13" ht="15.75" customHeight="1" x14ac:dyDescent="0.25">
      <c r="A4" s="601"/>
      <c r="B4" s="111" t="s">
        <v>239</v>
      </c>
      <c r="C4" s="103" t="s">
        <v>93</v>
      </c>
      <c r="D4" s="328"/>
      <c r="E4" s="107"/>
      <c r="F4" s="713" t="s">
        <v>240</v>
      </c>
      <c r="G4" s="563"/>
      <c r="H4" s="79">
        <v>330</v>
      </c>
      <c r="I4" s="331"/>
      <c r="J4" s="331"/>
      <c r="K4" s="331"/>
      <c r="L4" s="331"/>
      <c r="M4" s="332"/>
    </row>
    <row r="5" spans="1:13" ht="15.75" customHeight="1" x14ac:dyDescent="0.25">
      <c r="A5" s="601"/>
      <c r="B5" s="111" t="s">
        <v>505</v>
      </c>
      <c r="C5" s="629" t="s">
        <v>789</v>
      </c>
      <c r="D5" s="562"/>
      <c r="E5" s="562"/>
      <c r="F5" s="562"/>
      <c r="G5" s="562"/>
      <c r="H5" s="562"/>
      <c r="I5" s="562"/>
      <c r="J5" s="562"/>
      <c r="K5" s="562"/>
      <c r="L5" s="562"/>
      <c r="M5" s="589"/>
    </row>
    <row r="6" spans="1:13" ht="15.75" customHeight="1" x14ac:dyDescent="0.25">
      <c r="A6" s="601"/>
      <c r="B6" s="111" t="s">
        <v>506</v>
      </c>
      <c r="C6" s="629" t="s">
        <v>790</v>
      </c>
      <c r="D6" s="562"/>
      <c r="E6" s="562"/>
      <c r="F6" s="562"/>
      <c r="G6" s="562"/>
      <c r="H6" s="562"/>
      <c r="I6" s="562"/>
      <c r="J6" s="562"/>
      <c r="K6" s="562"/>
      <c r="L6" s="562"/>
      <c r="M6" s="589"/>
    </row>
    <row r="7" spans="1:13" ht="15.75" customHeight="1" x14ac:dyDescent="0.25">
      <c r="A7" s="601"/>
      <c r="B7" s="123" t="s">
        <v>507</v>
      </c>
      <c r="C7" s="714" t="s">
        <v>25</v>
      </c>
      <c r="D7" s="562"/>
      <c r="E7" s="334"/>
      <c r="F7" s="334"/>
      <c r="G7" s="335"/>
      <c r="H7" s="336" t="s">
        <v>243</v>
      </c>
      <c r="I7" s="715" t="s">
        <v>42</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60" customHeight="1" x14ac:dyDescent="0.25">
      <c r="A11" s="601"/>
      <c r="B11" s="123" t="s">
        <v>510</v>
      </c>
      <c r="C11" s="629" t="s">
        <v>791</v>
      </c>
      <c r="D11" s="562"/>
      <c r="E11" s="562"/>
      <c r="F11" s="562"/>
      <c r="G11" s="562"/>
      <c r="H11" s="562"/>
      <c r="I11" s="562"/>
      <c r="J11" s="562"/>
      <c r="K11" s="562"/>
      <c r="L11" s="562"/>
      <c r="M11" s="589"/>
    </row>
    <row r="12" spans="1:13" ht="85.5" customHeight="1" x14ac:dyDescent="0.25">
      <c r="A12" s="601"/>
      <c r="B12" s="102" t="s">
        <v>606</v>
      </c>
      <c r="C12" s="629" t="s">
        <v>792</v>
      </c>
      <c r="D12" s="562"/>
      <c r="E12" s="562"/>
      <c r="F12" s="562"/>
      <c r="G12" s="562"/>
      <c r="H12" s="562"/>
      <c r="I12" s="562"/>
      <c r="J12" s="562"/>
      <c r="K12" s="562"/>
      <c r="L12" s="562"/>
      <c r="M12" s="589"/>
    </row>
    <row r="13" spans="1:13" ht="15.75" customHeight="1" x14ac:dyDescent="0.25">
      <c r="A13" s="601"/>
      <c r="B13" s="123" t="s">
        <v>608</v>
      </c>
      <c r="C13" s="632" t="s">
        <v>788</v>
      </c>
      <c r="D13" s="562"/>
      <c r="E13" s="562"/>
      <c r="F13" s="562"/>
      <c r="G13" s="562"/>
      <c r="H13" s="562"/>
      <c r="I13" s="562"/>
      <c r="J13" s="562"/>
      <c r="K13" s="562"/>
      <c r="L13" s="562"/>
      <c r="M13" s="589"/>
    </row>
    <row r="14" spans="1:13" ht="15.75" customHeight="1" x14ac:dyDescent="0.25">
      <c r="A14" s="601"/>
      <c r="B14" s="702" t="s">
        <v>609</v>
      </c>
      <c r="C14" s="632" t="s">
        <v>72</v>
      </c>
      <c r="D14" s="562"/>
      <c r="E14" s="251" t="s">
        <v>108</v>
      </c>
      <c r="F14" s="216" t="s">
        <v>391</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11</v>
      </c>
      <c r="D16" s="562"/>
      <c r="E16" s="562"/>
      <c r="F16" s="562"/>
      <c r="G16" s="562"/>
      <c r="H16" s="562"/>
      <c r="I16" s="562"/>
      <c r="J16" s="562"/>
      <c r="K16" s="562"/>
      <c r="L16" s="562"/>
      <c r="M16" s="589"/>
    </row>
    <row r="17" spans="1:13" ht="43.5" customHeight="1" x14ac:dyDescent="0.25">
      <c r="A17" s="601"/>
      <c r="B17" s="102" t="s">
        <v>611</v>
      </c>
      <c r="C17" s="632" t="s">
        <v>793</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t="s">
        <v>524</v>
      </c>
      <c r="E23" s="200" t="s">
        <v>525</v>
      </c>
      <c r="F23" s="201" t="s">
        <v>526</v>
      </c>
      <c r="G23" s="201"/>
      <c r="H23" s="201"/>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30.75" customHeight="1" x14ac:dyDescent="0.25">
      <c r="A30" s="601"/>
      <c r="B30" s="150"/>
      <c r="C30" s="218" t="s">
        <v>534</v>
      </c>
      <c r="D30" s="337">
        <v>0.63</v>
      </c>
      <c r="E30" s="209"/>
      <c r="F30" s="219" t="s">
        <v>535</v>
      </c>
      <c r="G30" s="75">
        <v>2022</v>
      </c>
      <c r="H30" s="209"/>
      <c r="I30" s="219" t="s">
        <v>536</v>
      </c>
      <c r="J30" s="630" t="s">
        <v>794</v>
      </c>
      <c r="K30" s="562"/>
      <c r="L30" s="563"/>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2023</v>
      </c>
      <c r="E33" s="225"/>
      <c r="F33" s="209" t="s">
        <v>539</v>
      </c>
      <c r="G33" s="338" t="s">
        <v>795</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v>2023</v>
      </c>
      <c r="F36" s="209" t="s">
        <v>543</v>
      </c>
      <c r="G36" s="209">
        <v>2024</v>
      </c>
      <c r="H36" s="211" t="s">
        <v>544</v>
      </c>
      <c r="I36" s="211">
        <v>2025</v>
      </c>
      <c r="J36" s="211" t="s">
        <v>545</v>
      </c>
      <c r="K36" s="209">
        <v>2026</v>
      </c>
      <c r="L36" s="209" t="s">
        <v>546</v>
      </c>
      <c r="M36" s="231">
        <v>2027</v>
      </c>
    </row>
    <row r="37" spans="1:13" ht="15.75" customHeight="1" x14ac:dyDescent="0.25">
      <c r="A37" s="601"/>
      <c r="B37" s="596"/>
      <c r="C37" s="199"/>
      <c r="D37" s="339">
        <v>0.67620000000000002</v>
      </c>
      <c r="E37" s="238"/>
      <c r="F37" s="339">
        <v>0.72240000000000004</v>
      </c>
      <c r="G37" s="238"/>
      <c r="H37" s="524">
        <v>0.76859999999999995</v>
      </c>
      <c r="I37" s="238"/>
      <c r="J37" s="339">
        <v>0.81479999999999997</v>
      </c>
      <c r="K37" s="238"/>
      <c r="L37" s="339">
        <v>0.86099999999999999</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339">
        <v>0.90720000000000001</v>
      </c>
      <c r="E39" s="238"/>
      <c r="F39" s="339">
        <v>0.95340000000000003</v>
      </c>
      <c r="G39" s="238"/>
      <c r="H39" s="339">
        <v>1</v>
      </c>
      <c r="I39" s="238"/>
      <c r="J39" s="237"/>
      <c r="K39" s="238"/>
      <c r="L39" s="237"/>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237"/>
      <c r="E41" s="238"/>
      <c r="F41" s="237"/>
      <c r="G41" s="238"/>
      <c r="H41" s="237"/>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716">
        <v>1</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57" customHeight="1" x14ac:dyDescent="0.25">
      <c r="A49" s="601"/>
      <c r="B49" s="102" t="s">
        <v>560</v>
      </c>
      <c r="C49" s="718" t="s">
        <v>796</v>
      </c>
      <c r="D49" s="562"/>
      <c r="E49" s="562"/>
      <c r="F49" s="562"/>
      <c r="G49" s="562"/>
      <c r="H49" s="562"/>
      <c r="I49" s="562"/>
      <c r="J49" s="562"/>
      <c r="K49" s="562"/>
      <c r="L49" s="562"/>
      <c r="M49" s="589"/>
    </row>
    <row r="50" spans="1:13" ht="21.75" customHeight="1" x14ac:dyDescent="0.25">
      <c r="A50" s="601"/>
      <c r="B50" s="102" t="s">
        <v>561</v>
      </c>
      <c r="C50" s="632" t="s">
        <v>797</v>
      </c>
      <c r="D50" s="562"/>
      <c r="E50" s="562"/>
      <c r="F50" s="562"/>
      <c r="G50" s="562"/>
      <c r="H50" s="562"/>
      <c r="I50" s="562"/>
      <c r="J50" s="562"/>
      <c r="K50" s="562"/>
      <c r="L50" s="562"/>
      <c r="M50" s="589"/>
    </row>
    <row r="51" spans="1:13" ht="15.75" customHeight="1" x14ac:dyDescent="0.25">
      <c r="A51" s="601"/>
      <c r="B51" s="102" t="s">
        <v>563</v>
      </c>
      <c r="C51" s="632" t="s">
        <v>564</v>
      </c>
      <c r="D51" s="562"/>
      <c r="E51" s="562"/>
      <c r="F51" s="562"/>
      <c r="G51" s="562"/>
      <c r="H51" s="562"/>
      <c r="I51" s="562"/>
      <c r="J51" s="562"/>
      <c r="K51" s="562"/>
      <c r="L51" s="562"/>
      <c r="M51" s="589"/>
    </row>
    <row r="52" spans="1:13" ht="15.75" customHeight="1" x14ac:dyDescent="0.25">
      <c r="A52" s="605"/>
      <c r="B52" s="102" t="s">
        <v>565</v>
      </c>
      <c r="C52" s="640">
        <v>45322</v>
      </c>
      <c r="D52" s="562"/>
      <c r="E52" s="562"/>
      <c r="F52" s="562"/>
      <c r="G52" s="562"/>
      <c r="H52" s="562"/>
      <c r="I52" s="562"/>
      <c r="J52" s="562"/>
      <c r="K52" s="562"/>
      <c r="L52" s="562"/>
      <c r="M52" s="589"/>
    </row>
    <row r="53" spans="1:13" ht="15.75" customHeight="1" x14ac:dyDescent="0.25">
      <c r="A53" s="603" t="s">
        <v>566</v>
      </c>
      <c r="B53" s="181" t="s">
        <v>567</v>
      </c>
      <c r="C53" s="632" t="s">
        <v>476</v>
      </c>
      <c r="D53" s="562"/>
      <c r="E53" s="562"/>
      <c r="F53" s="562"/>
      <c r="G53" s="562"/>
      <c r="H53" s="562"/>
      <c r="I53" s="562"/>
      <c r="J53" s="562"/>
      <c r="K53" s="562"/>
      <c r="L53" s="562"/>
      <c r="M53" s="589"/>
    </row>
    <row r="54" spans="1:13" ht="15.75" customHeight="1" x14ac:dyDescent="0.25">
      <c r="A54" s="601"/>
      <c r="B54" s="181" t="s">
        <v>569</v>
      </c>
      <c r="C54" s="632" t="s">
        <v>798</v>
      </c>
      <c r="D54" s="562"/>
      <c r="E54" s="562"/>
      <c r="F54" s="562"/>
      <c r="G54" s="562"/>
      <c r="H54" s="562"/>
      <c r="I54" s="562"/>
      <c r="J54" s="562"/>
      <c r="K54" s="562"/>
      <c r="L54" s="562"/>
      <c r="M54" s="589"/>
    </row>
    <row r="55" spans="1:13" ht="15.75" customHeight="1" x14ac:dyDescent="0.25">
      <c r="A55" s="601"/>
      <c r="B55" s="181" t="s">
        <v>571</v>
      </c>
      <c r="C55" s="632" t="s">
        <v>678</v>
      </c>
      <c r="D55" s="562"/>
      <c r="E55" s="562"/>
      <c r="F55" s="562"/>
      <c r="G55" s="562"/>
      <c r="H55" s="562"/>
      <c r="I55" s="562"/>
      <c r="J55" s="562"/>
      <c r="K55" s="562"/>
      <c r="L55" s="562"/>
      <c r="M55" s="589"/>
    </row>
    <row r="56" spans="1:13" ht="15.75" customHeight="1" x14ac:dyDescent="0.25">
      <c r="A56" s="601"/>
      <c r="B56" s="182" t="s">
        <v>572</v>
      </c>
      <c r="C56" s="632" t="s">
        <v>797</v>
      </c>
      <c r="D56" s="562"/>
      <c r="E56" s="562"/>
      <c r="F56" s="562"/>
      <c r="G56" s="562"/>
      <c r="H56" s="562"/>
      <c r="I56" s="562"/>
      <c r="J56" s="562"/>
      <c r="K56" s="562"/>
      <c r="L56" s="562"/>
      <c r="M56" s="589"/>
    </row>
    <row r="57" spans="1:13" ht="15.75" customHeight="1" x14ac:dyDescent="0.25">
      <c r="A57" s="601"/>
      <c r="B57" s="181" t="s">
        <v>573</v>
      </c>
      <c r="C57" s="637" t="s">
        <v>799</v>
      </c>
      <c r="D57" s="562"/>
      <c r="E57" s="562"/>
      <c r="F57" s="562"/>
      <c r="G57" s="562"/>
      <c r="H57" s="562"/>
      <c r="I57" s="562"/>
      <c r="J57" s="562"/>
      <c r="K57" s="562"/>
      <c r="L57" s="562"/>
      <c r="M57" s="589"/>
    </row>
    <row r="58" spans="1:13" ht="15.75" customHeight="1" x14ac:dyDescent="0.25">
      <c r="A58" s="604"/>
      <c r="B58" s="181" t="s">
        <v>574</v>
      </c>
      <c r="C58" s="632" t="s">
        <v>304</v>
      </c>
      <c r="D58" s="562"/>
      <c r="E58" s="562"/>
      <c r="F58" s="562"/>
      <c r="G58" s="562"/>
      <c r="H58" s="562"/>
      <c r="I58" s="562"/>
      <c r="J58" s="562"/>
      <c r="K58" s="562"/>
      <c r="L58" s="562"/>
      <c r="M58" s="589"/>
    </row>
    <row r="59" spans="1:13" ht="15.75" customHeight="1" x14ac:dyDescent="0.25">
      <c r="A59" s="603" t="s">
        <v>576</v>
      </c>
      <c r="B59" s="183" t="s">
        <v>577</v>
      </c>
      <c r="C59" s="632" t="s">
        <v>483</v>
      </c>
      <c r="D59" s="562"/>
      <c r="E59" s="562"/>
      <c r="F59" s="562"/>
      <c r="G59" s="562"/>
      <c r="H59" s="562"/>
      <c r="I59" s="562"/>
      <c r="J59" s="562"/>
      <c r="K59" s="562"/>
      <c r="L59" s="562"/>
      <c r="M59" s="589"/>
    </row>
    <row r="60" spans="1:13" ht="30" customHeight="1" x14ac:dyDescent="0.25">
      <c r="A60" s="601"/>
      <c r="B60" s="183" t="s">
        <v>578</v>
      </c>
      <c r="C60" s="632" t="s">
        <v>800</v>
      </c>
      <c r="D60" s="562"/>
      <c r="E60" s="562"/>
      <c r="F60" s="562"/>
      <c r="G60" s="562"/>
      <c r="H60" s="562"/>
      <c r="I60" s="562"/>
      <c r="J60" s="562"/>
      <c r="K60" s="562"/>
      <c r="L60" s="562"/>
      <c r="M60" s="589"/>
    </row>
    <row r="61" spans="1:13" ht="30" customHeight="1" x14ac:dyDescent="0.25">
      <c r="A61" s="605"/>
      <c r="B61" s="184" t="s">
        <v>243</v>
      </c>
      <c r="C61" s="632" t="s">
        <v>678</v>
      </c>
      <c r="D61" s="562"/>
      <c r="E61" s="562"/>
      <c r="F61" s="562"/>
      <c r="G61" s="562"/>
      <c r="H61" s="562"/>
      <c r="I61" s="562"/>
      <c r="J61" s="562"/>
      <c r="K61" s="562"/>
      <c r="L61" s="562"/>
      <c r="M61" s="589"/>
    </row>
    <row r="62" spans="1:13" ht="15.75" customHeight="1" x14ac:dyDescent="0.25">
      <c r="A62" s="185" t="s">
        <v>248</v>
      </c>
      <c r="B62" s="186"/>
      <c r="C62" s="638"/>
      <c r="D62" s="614"/>
      <c r="E62" s="614"/>
      <c r="F62" s="614"/>
      <c r="G62" s="614"/>
      <c r="H62" s="614"/>
      <c r="I62" s="614"/>
      <c r="J62" s="614"/>
      <c r="K62" s="614"/>
      <c r="L62" s="614"/>
      <c r="M62" s="615"/>
    </row>
    <row r="63" spans="1:13" ht="15.75" customHeight="1" x14ac:dyDescent="0.25">
      <c r="A63" s="13"/>
      <c r="B63" s="187"/>
      <c r="C63" s="13"/>
      <c r="D63" s="13"/>
      <c r="E63" s="13"/>
      <c r="F63" s="13"/>
      <c r="G63" s="13"/>
      <c r="H63" s="13"/>
      <c r="I63" s="13"/>
      <c r="J63" s="13"/>
      <c r="K63" s="13"/>
      <c r="L63" s="13"/>
      <c r="M63" s="13"/>
    </row>
    <row r="64" spans="1:13" ht="15.75" customHeight="1" x14ac:dyDescent="0.25">
      <c r="A64" s="13"/>
      <c r="B64" s="187"/>
      <c r="C64" s="13"/>
      <c r="D64" s="13"/>
      <c r="E64" s="13"/>
      <c r="F64" s="13"/>
      <c r="G64" s="13" t="s">
        <v>973</v>
      </c>
      <c r="H64" s="13"/>
      <c r="I64" s="13"/>
      <c r="J64" s="13"/>
      <c r="K64" s="13"/>
      <c r="L64" s="13"/>
      <c r="M64" s="13"/>
    </row>
    <row r="65" spans="7:9" ht="15.75" customHeight="1" x14ac:dyDescent="0.25">
      <c r="G65" s="13"/>
      <c r="H65" s="13"/>
      <c r="I65" s="13" t="s">
        <v>977</v>
      </c>
    </row>
    <row r="66" spans="7:9" ht="15.75" customHeight="1" x14ac:dyDescent="0.25">
      <c r="G66" s="13" t="s">
        <v>974</v>
      </c>
      <c r="H66" s="13"/>
      <c r="I66" s="13"/>
    </row>
    <row r="67" spans="7:9" ht="15.75" customHeight="1" x14ac:dyDescent="0.25">
      <c r="G67" s="13" t="s">
        <v>975</v>
      </c>
      <c r="H67" s="13"/>
      <c r="I67" s="13"/>
    </row>
    <row r="68" spans="7:9" ht="15.75" customHeight="1" x14ac:dyDescent="0.25">
      <c r="G68" s="13" t="s">
        <v>976</v>
      </c>
      <c r="H68" s="13"/>
      <c r="I68" s="13"/>
    </row>
  </sheetData>
  <mergeCells count="51">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J30:L30"/>
    <mergeCell ref="F43:G43"/>
    <mergeCell ref="H43:I43"/>
    <mergeCell ref="F46:F47"/>
    <mergeCell ref="L46:M47"/>
    <mergeCell ref="C16:M16"/>
    <mergeCell ref="C17:M17"/>
    <mergeCell ref="C2:M2"/>
    <mergeCell ref="C3:M3"/>
    <mergeCell ref="F4:G4"/>
    <mergeCell ref="C5:M5"/>
    <mergeCell ref="C6:M6"/>
    <mergeCell ref="I7:M7"/>
    <mergeCell ref="C13:M13"/>
    <mergeCell ref="F10:G10"/>
    <mergeCell ref="I10:J10"/>
    <mergeCell ref="I9:J9"/>
    <mergeCell ref="C11:M11"/>
    <mergeCell ref="C12:M12"/>
    <mergeCell ref="C14:D14"/>
    <mergeCell ref="C15:M15"/>
    <mergeCell ref="C7:D7"/>
    <mergeCell ref="B8:B10"/>
    <mergeCell ref="C9:D9"/>
    <mergeCell ref="C10:D10"/>
    <mergeCell ref="F9:G9"/>
    <mergeCell ref="A16:A52"/>
    <mergeCell ref="A53:A58"/>
    <mergeCell ref="A59:A61"/>
    <mergeCell ref="A2:A15"/>
    <mergeCell ref="B14:B15"/>
    <mergeCell ref="B18:B24"/>
    <mergeCell ref="B25:B28"/>
    <mergeCell ref="B32:B34"/>
    <mergeCell ref="B35:B44"/>
    <mergeCell ref="B45:B48"/>
  </mergeCells>
  <dataValidations count="1">
    <dataValidation type="list" allowBlank="1" showErrorMessage="1" sqref="I7" xr:uid="{00000000-0002-0000-1600-000000000000}">
      <formula1>INDIRECT($C$7)</formula1>
    </dataValidation>
  </dataValidations>
  <hyperlinks>
    <hyperlink ref="C57" r:id="rId1" xr:uid="{00000000-0004-0000-1600-000000000000}"/>
  </hyperlink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M62"/>
  <sheetViews>
    <sheetView topLeftCell="B21" workbookViewId="0">
      <selection activeCell="C40" sqref="C40"/>
    </sheetView>
  </sheetViews>
  <sheetFormatPr baseColWidth="10" defaultColWidth="14.42578125" defaultRowHeight="15" customHeight="1" x14ac:dyDescent="0.25"/>
  <cols>
    <col min="1" max="1" width="25.140625" customWidth="1"/>
    <col min="2" max="2" width="39.140625" customWidth="1"/>
    <col min="3" max="7" width="11.42578125" customWidth="1"/>
    <col min="8" max="8" width="9.140625" customWidth="1"/>
    <col min="9" max="9" width="11.42578125" customWidth="1"/>
    <col min="10" max="10" width="12.42578125" customWidth="1"/>
    <col min="11" max="12" width="11.42578125" customWidth="1"/>
    <col min="13" max="13" width="28.42578125" customWidth="1"/>
  </cols>
  <sheetData>
    <row r="1" spans="1:13" ht="42" customHeight="1" x14ac:dyDescent="0.25">
      <c r="A1" s="346"/>
      <c r="B1" s="737" t="s">
        <v>801</v>
      </c>
      <c r="C1" s="738"/>
      <c r="D1" s="738"/>
      <c r="E1" s="738"/>
      <c r="F1" s="738"/>
      <c r="G1" s="738"/>
      <c r="H1" s="738"/>
      <c r="I1" s="738"/>
      <c r="J1" s="738"/>
      <c r="K1" s="738"/>
      <c r="L1" s="738"/>
      <c r="M1" s="739"/>
    </row>
    <row r="2" spans="1:13" ht="30.75" customHeight="1" x14ac:dyDescent="0.25">
      <c r="A2" s="603" t="s">
        <v>502</v>
      </c>
      <c r="B2" s="348" t="s">
        <v>503</v>
      </c>
      <c r="C2" s="740" t="s">
        <v>393</v>
      </c>
      <c r="D2" s="555"/>
      <c r="E2" s="555"/>
      <c r="F2" s="555"/>
      <c r="G2" s="555"/>
      <c r="H2" s="555"/>
      <c r="I2" s="555"/>
      <c r="J2" s="555"/>
      <c r="K2" s="555"/>
      <c r="L2" s="555"/>
      <c r="M2" s="611"/>
    </row>
    <row r="3" spans="1:13" ht="30" customHeight="1" x14ac:dyDescent="0.25">
      <c r="A3" s="601"/>
      <c r="B3" s="349" t="s">
        <v>603</v>
      </c>
      <c r="C3" s="741" t="s">
        <v>788</v>
      </c>
      <c r="D3" s="562"/>
      <c r="E3" s="562"/>
      <c r="F3" s="562"/>
      <c r="G3" s="562"/>
      <c r="H3" s="562"/>
      <c r="I3" s="562"/>
      <c r="J3" s="562"/>
      <c r="K3" s="562"/>
      <c r="L3" s="562"/>
      <c r="M3" s="589"/>
    </row>
    <row r="4" spans="1:13" ht="85.5" customHeight="1" x14ac:dyDescent="0.25">
      <c r="A4" s="601"/>
      <c r="B4" s="350" t="s">
        <v>239</v>
      </c>
      <c r="C4" s="742" t="s">
        <v>93</v>
      </c>
      <c r="D4" s="658"/>
      <c r="E4" s="743"/>
      <c r="F4" s="744" t="s">
        <v>240</v>
      </c>
      <c r="G4" s="673"/>
      <c r="H4" s="351">
        <v>355</v>
      </c>
      <c r="I4" s="745" t="s">
        <v>802</v>
      </c>
      <c r="J4" s="658"/>
      <c r="K4" s="658"/>
      <c r="L4" s="658"/>
      <c r="M4" s="743"/>
    </row>
    <row r="5" spans="1:13" ht="15.75" customHeight="1" x14ac:dyDescent="0.25">
      <c r="A5" s="601"/>
      <c r="B5" s="350" t="s">
        <v>505</v>
      </c>
      <c r="C5" s="691" t="s">
        <v>803</v>
      </c>
      <c r="D5" s="562"/>
      <c r="E5" s="562"/>
      <c r="F5" s="562"/>
      <c r="G5" s="562"/>
      <c r="H5" s="562"/>
      <c r="I5" s="562"/>
      <c r="J5" s="562"/>
      <c r="K5" s="562"/>
      <c r="L5" s="562"/>
      <c r="M5" s="563"/>
    </row>
    <row r="6" spans="1:13" ht="15.75" customHeight="1" x14ac:dyDescent="0.25">
      <c r="A6" s="601"/>
      <c r="B6" s="350" t="s">
        <v>506</v>
      </c>
      <c r="C6" s="691" t="s">
        <v>804</v>
      </c>
      <c r="D6" s="562"/>
      <c r="E6" s="562"/>
      <c r="F6" s="562"/>
      <c r="G6" s="562"/>
      <c r="H6" s="562"/>
      <c r="I6" s="562"/>
      <c r="J6" s="562"/>
      <c r="K6" s="562"/>
      <c r="L6" s="562"/>
      <c r="M6" s="563"/>
    </row>
    <row r="7" spans="1:13" ht="15.75" customHeight="1" x14ac:dyDescent="0.25">
      <c r="A7" s="601"/>
      <c r="B7" s="349" t="s">
        <v>507</v>
      </c>
      <c r="C7" s="756" t="s">
        <v>13</v>
      </c>
      <c r="D7" s="552"/>
      <c r="E7" s="352"/>
      <c r="F7" s="352"/>
      <c r="G7" s="353"/>
      <c r="H7" s="354" t="s">
        <v>243</v>
      </c>
      <c r="I7" s="757" t="s">
        <v>21</v>
      </c>
      <c r="J7" s="557"/>
      <c r="K7" s="557"/>
      <c r="L7" s="557"/>
      <c r="M7" s="687"/>
    </row>
    <row r="8" spans="1:13" ht="15.75" customHeight="1" x14ac:dyDescent="0.25">
      <c r="A8" s="601"/>
      <c r="B8" s="760" t="s">
        <v>508</v>
      </c>
      <c r="C8" s="355"/>
      <c r="D8" s="356"/>
      <c r="E8" s="356"/>
      <c r="F8" s="356"/>
      <c r="G8" s="356"/>
      <c r="H8" s="356"/>
      <c r="I8" s="356"/>
      <c r="J8" s="356"/>
      <c r="K8" s="356"/>
      <c r="L8" s="357"/>
      <c r="M8" s="358"/>
    </row>
    <row r="9" spans="1:13" ht="15.75" customHeight="1" x14ac:dyDescent="0.25">
      <c r="A9" s="601"/>
      <c r="B9" s="601"/>
      <c r="C9" s="758" t="s">
        <v>805</v>
      </c>
      <c r="D9" s="552"/>
      <c r="E9" s="359"/>
      <c r="F9" s="759" t="s">
        <v>806</v>
      </c>
      <c r="G9" s="552"/>
      <c r="H9" s="359"/>
      <c r="I9" s="759" t="s">
        <v>807</v>
      </c>
      <c r="J9" s="552"/>
      <c r="K9" s="359"/>
      <c r="L9" s="47"/>
      <c r="M9" s="360"/>
    </row>
    <row r="10" spans="1:13" ht="15.75" customHeight="1" x14ac:dyDescent="0.25">
      <c r="A10" s="601"/>
      <c r="B10" s="602"/>
      <c r="C10" s="758" t="s">
        <v>509</v>
      </c>
      <c r="D10" s="552"/>
      <c r="E10" s="361"/>
      <c r="F10" s="759" t="s">
        <v>509</v>
      </c>
      <c r="G10" s="552"/>
      <c r="H10" s="361"/>
      <c r="I10" s="759" t="s">
        <v>509</v>
      </c>
      <c r="J10" s="552"/>
      <c r="K10" s="361"/>
      <c r="L10" s="38"/>
      <c r="M10" s="362"/>
    </row>
    <row r="11" spans="1:13" ht="44.25" customHeight="1" x14ac:dyDescent="0.25">
      <c r="A11" s="601"/>
      <c r="B11" s="349" t="s">
        <v>510</v>
      </c>
      <c r="C11" s="718" t="s">
        <v>808</v>
      </c>
      <c r="D11" s="562"/>
      <c r="E11" s="562"/>
      <c r="F11" s="562"/>
      <c r="G11" s="562"/>
      <c r="H11" s="562"/>
      <c r="I11" s="562"/>
      <c r="J11" s="562"/>
      <c r="K11" s="562"/>
      <c r="L11" s="562"/>
      <c r="M11" s="589"/>
    </row>
    <row r="12" spans="1:13" ht="130.5" customHeight="1" x14ac:dyDescent="0.25">
      <c r="A12" s="601"/>
      <c r="B12" s="349" t="s">
        <v>606</v>
      </c>
      <c r="C12" s="718" t="s">
        <v>809</v>
      </c>
      <c r="D12" s="562"/>
      <c r="E12" s="562"/>
      <c r="F12" s="562"/>
      <c r="G12" s="562"/>
      <c r="H12" s="562"/>
      <c r="I12" s="562"/>
      <c r="J12" s="562"/>
      <c r="K12" s="562"/>
      <c r="L12" s="562"/>
      <c r="M12" s="589"/>
    </row>
    <row r="13" spans="1:13" ht="37.5" customHeight="1" x14ac:dyDescent="0.25">
      <c r="A13" s="601"/>
      <c r="B13" s="349" t="s">
        <v>608</v>
      </c>
      <c r="C13" s="741" t="s">
        <v>788</v>
      </c>
      <c r="D13" s="562"/>
      <c r="E13" s="562"/>
      <c r="F13" s="562"/>
      <c r="G13" s="562"/>
      <c r="H13" s="562"/>
      <c r="I13" s="562"/>
      <c r="J13" s="562"/>
      <c r="K13" s="562"/>
      <c r="L13" s="562"/>
      <c r="M13" s="589"/>
    </row>
    <row r="14" spans="1:13" ht="35.25" customHeight="1" x14ac:dyDescent="0.25">
      <c r="A14" s="601"/>
      <c r="B14" s="760" t="s">
        <v>609</v>
      </c>
      <c r="C14" s="747" t="s">
        <v>86</v>
      </c>
      <c r="D14" s="563"/>
      <c r="E14" s="363" t="s">
        <v>108</v>
      </c>
      <c r="F14" s="748" t="s">
        <v>395</v>
      </c>
      <c r="G14" s="562"/>
      <c r="H14" s="562"/>
      <c r="I14" s="562"/>
      <c r="J14" s="562"/>
      <c r="K14" s="562"/>
      <c r="L14" s="562"/>
      <c r="M14" s="589"/>
    </row>
    <row r="15" spans="1:13" ht="15.75" customHeight="1" x14ac:dyDescent="0.25">
      <c r="A15" s="605"/>
      <c r="B15" s="605"/>
      <c r="C15" s="747"/>
      <c r="D15" s="562"/>
      <c r="E15" s="562"/>
      <c r="F15" s="562"/>
      <c r="G15" s="562"/>
      <c r="H15" s="562"/>
      <c r="I15" s="562"/>
      <c r="J15" s="562"/>
      <c r="K15" s="562"/>
      <c r="L15" s="562"/>
      <c r="M15" s="589"/>
    </row>
    <row r="16" spans="1:13" ht="15.75" customHeight="1" x14ac:dyDescent="0.25">
      <c r="A16" s="600" t="s">
        <v>512</v>
      </c>
      <c r="B16" s="364" t="s">
        <v>229</v>
      </c>
      <c r="C16" s="749" t="s">
        <v>11</v>
      </c>
      <c r="D16" s="549"/>
      <c r="E16" s="549"/>
      <c r="F16" s="549"/>
      <c r="G16" s="549"/>
      <c r="H16" s="549"/>
      <c r="I16" s="549"/>
      <c r="J16" s="549"/>
      <c r="K16" s="549"/>
      <c r="L16" s="549"/>
      <c r="M16" s="550"/>
    </row>
    <row r="17" spans="1:13" ht="47.25" customHeight="1" x14ac:dyDescent="0.25">
      <c r="A17" s="601"/>
      <c r="B17" s="364" t="s">
        <v>611</v>
      </c>
      <c r="C17" s="608" t="s">
        <v>394</v>
      </c>
      <c r="D17" s="562"/>
      <c r="E17" s="562"/>
      <c r="F17" s="562"/>
      <c r="G17" s="562"/>
      <c r="H17" s="562"/>
      <c r="I17" s="562"/>
      <c r="J17" s="562"/>
      <c r="K17" s="562"/>
      <c r="L17" s="562"/>
      <c r="M17" s="589"/>
    </row>
    <row r="18" spans="1:13" ht="8.25" customHeight="1" x14ac:dyDescent="0.25">
      <c r="A18" s="601"/>
      <c r="B18" s="761" t="s">
        <v>514</v>
      </c>
      <c r="C18" s="365"/>
      <c r="D18" s="366"/>
      <c r="E18" s="366"/>
      <c r="F18" s="366"/>
      <c r="G18" s="366"/>
      <c r="H18" s="366"/>
      <c r="I18" s="366"/>
      <c r="J18" s="366"/>
      <c r="K18" s="366"/>
      <c r="L18" s="366"/>
      <c r="M18" s="367"/>
    </row>
    <row r="19" spans="1:13" ht="9" customHeight="1" x14ac:dyDescent="0.25">
      <c r="A19" s="601"/>
      <c r="B19" s="762"/>
      <c r="C19" s="368"/>
      <c r="D19" s="369"/>
      <c r="E19" s="95"/>
      <c r="F19" s="369"/>
      <c r="G19" s="95"/>
      <c r="H19" s="369"/>
      <c r="I19" s="95"/>
      <c r="J19" s="369"/>
      <c r="K19" s="95"/>
      <c r="L19" s="95"/>
      <c r="M19" s="370"/>
    </row>
    <row r="20" spans="1:13" ht="15.75" customHeight="1" x14ac:dyDescent="0.25">
      <c r="A20" s="601"/>
      <c r="B20" s="762"/>
      <c r="C20" s="371" t="s">
        <v>515</v>
      </c>
      <c r="D20" s="372"/>
      <c r="E20" s="373" t="s">
        <v>516</v>
      </c>
      <c r="F20" s="372"/>
      <c r="G20" s="373" t="s">
        <v>517</v>
      </c>
      <c r="H20" s="372"/>
      <c r="I20" s="373" t="s">
        <v>518</v>
      </c>
      <c r="J20" s="374"/>
      <c r="K20" s="373"/>
      <c r="L20" s="373"/>
      <c r="M20" s="370"/>
    </row>
    <row r="21" spans="1:13" ht="15.75" customHeight="1" x14ac:dyDescent="0.25">
      <c r="A21" s="601"/>
      <c r="B21" s="762"/>
      <c r="C21" s="371" t="s">
        <v>519</v>
      </c>
      <c r="D21" s="89"/>
      <c r="E21" s="373" t="s">
        <v>520</v>
      </c>
      <c r="F21" s="87"/>
      <c r="G21" s="373" t="s">
        <v>521</v>
      </c>
      <c r="H21" s="87"/>
      <c r="I21" s="373"/>
      <c r="J21" s="95"/>
      <c r="K21" s="373"/>
      <c r="L21" s="373"/>
      <c r="M21" s="370"/>
    </row>
    <row r="22" spans="1:13" ht="15.75" customHeight="1" x14ac:dyDescent="0.25">
      <c r="A22" s="601"/>
      <c r="B22" s="762"/>
      <c r="C22" s="371" t="s">
        <v>522</v>
      </c>
      <c r="D22" s="89"/>
      <c r="E22" s="373" t="s">
        <v>523</v>
      </c>
      <c r="F22" s="375"/>
      <c r="G22" s="373"/>
      <c r="H22" s="95"/>
      <c r="I22" s="373"/>
      <c r="J22" s="95"/>
      <c r="K22" s="373"/>
      <c r="L22" s="373"/>
      <c r="M22" s="370"/>
    </row>
    <row r="23" spans="1:13" ht="15.75" customHeight="1" x14ac:dyDescent="0.25">
      <c r="A23" s="601"/>
      <c r="B23" s="762"/>
      <c r="C23" s="371" t="s">
        <v>105</v>
      </c>
      <c r="D23" s="87" t="s">
        <v>524</v>
      </c>
      <c r="E23" s="373" t="s">
        <v>525</v>
      </c>
      <c r="F23" s="750" t="s">
        <v>810</v>
      </c>
      <c r="G23" s="562"/>
      <c r="H23" s="562"/>
      <c r="I23" s="562"/>
      <c r="J23" s="562"/>
      <c r="K23" s="562"/>
      <c r="L23" s="562"/>
      <c r="M23" s="589"/>
    </row>
    <row r="24" spans="1:13" ht="9.75" customHeight="1" x14ac:dyDescent="0.25">
      <c r="A24" s="601"/>
      <c r="B24" s="694"/>
      <c r="C24" s="376"/>
      <c r="D24" s="178"/>
      <c r="E24" s="178"/>
      <c r="F24" s="178"/>
      <c r="G24" s="178"/>
      <c r="H24" s="178"/>
      <c r="I24" s="178"/>
      <c r="J24" s="178"/>
      <c r="K24" s="178"/>
      <c r="L24" s="178"/>
      <c r="M24" s="377"/>
    </row>
    <row r="25" spans="1:13" ht="15.75" customHeight="1" x14ac:dyDescent="0.25">
      <c r="A25" s="601"/>
      <c r="B25" s="761" t="s">
        <v>527</v>
      </c>
      <c r="C25" s="378"/>
      <c r="D25" s="366"/>
      <c r="E25" s="366"/>
      <c r="F25" s="366"/>
      <c r="G25" s="366"/>
      <c r="H25" s="366"/>
      <c r="I25" s="366"/>
      <c r="J25" s="366"/>
      <c r="K25" s="366"/>
      <c r="L25" s="357"/>
      <c r="M25" s="358"/>
    </row>
    <row r="26" spans="1:13" ht="15.75" customHeight="1" x14ac:dyDescent="0.25">
      <c r="A26" s="601"/>
      <c r="B26" s="762"/>
      <c r="C26" s="371" t="s">
        <v>528</v>
      </c>
      <c r="D26" s="87"/>
      <c r="E26" s="177"/>
      <c r="F26" s="373" t="s">
        <v>529</v>
      </c>
      <c r="G26" s="89"/>
      <c r="H26" s="177"/>
      <c r="I26" s="373" t="s">
        <v>530</v>
      </c>
      <c r="J26" s="89" t="s">
        <v>524</v>
      </c>
      <c r="K26" s="177"/>
      <c r="L26" s="47"/>
      <c r="M26" s="360"/>
    </row>
    <row r="27" spans="1:13" ht="15.75" customHeight="1" x14ac:dyDescent="0.25">
      <c r="A27" s="601"/>
      <c r="B27" s="762"/>
      <c r="C27" s="371" t="s">
        <v>531</v>
      </c>
      <c r="D27" s="379"/>
      <c r="E27" s="47"/>
      <c r="F27" s="373" t="s">
        <v>532</v>
      </c>
      <c r="G27" s="87"/>
      <c r="H27" s="47"/>
      <c r="I27" s="380"/>
      <c r="J27" s="47"/>
      <c r="K27" s="359"/>
      <c r="L27" s="47"/>
      <c r="M27" s="360"/>
    </row>
    <row r="28" spans="1:13" ht="15.75" customHeight="1" x14ac:dyDescent="0.25">
      <c r="A28" s="601"/>
      <c r="B28" s="694"/>
      <c r="C28" s="381"/>
      <c r="D28" s="369"/>
      <c r="E28" s="369"/>
      <c r="F28" s="369"/>
      <c r="G28" s="369"/>
      <c r="H28" s="369"/>
      <c r="I28" s="369"/>
      <c r="J28" s="369"/>
      <c r="K28" s="369"/>
      <c r="L28" s="38"/>
      <c r="M28" s="362"/>
    </row>
    <row r="29" spans="1:13" ht="15.75" customHeight="1" x14ac:dyDescent="0.25">
      <c r="A29" s="601"/>
      <c r="B29" s="382" t="s">
        <v>533</v>
      </c>
      <c r="C29" s="383"/>
      <c r="D29" s="384"/>
      <c r="E29" s="384"/>
      <c r="F29" s="384"/>
      <c r="G29" s="384"/>
      <c r="H29" s="384"/>
      <c r="I29" s="384"/>
      <c r="J29" s="384"/>
      <c r="K29" s="384"/>
      <c r="L29" s="384"/>
      <c r="M29" s="385"/>
    </row>
    <row r="30" spans="1:13" ht="15.75" customHeight="1" x14ac:dyDescent="0.25">
      <c r="A30" s="601"/>
      <c r="B30" s="382"/>
      <c r="C30" s="386" t="s">
        <v>534</v>
      </c>
      <c r="D30" s="387" t="s">
        <v>811</v>
      </c>
      <c r="E30" s="177"/>
      <c r="F30" s="380" t="s">
        <v>535</v>
      </c>
      <c r="G30" s="387">
        <v>2022</v>
      </c>
      <c r="H30" s="177"/>
      <c r="I30" s="380" t="s">
        <v>536</v>
      </c>
      <c r="J30" s="631" t="s">
        <v>811</v>
      </c>
      <c r="K30" s="562"/>
      <c r="L30" s="563"/>
      <c r="M30" s="388"/>
    </row>
    <row r="31" spans="1:13" ht="15.75" customHeight="1" x14ac:dyDescent="0.25">
      <c r="A31" s="601"/>
      <c r="B31" s="350"/>
      <c r="C31" s="376"/>
      <c r="D31" s="178"/>
      <c r="E31" s="178"/>
      <c r="F31" s="178"/>
      <c r="G31" s="178"/>
      <c r="H31" s="178"/>
      <c r="I31" s="178"/>
      <c r="J31" s="178"/>
      <c r="K31" s="178"/>
      <c r="L31" s="178"/>
      <c r="M31" s="377"/>
    </row>
    <row r="32" spans="1:13" ht="15.75" customHeight="1" x14ac:dyDescent="0.25">
      <c r="A32" s="601"/>
      <c r="B32" s="761" t="s">
        <v>537</v>
      </c>
      <c r="C32" s="389"/>
      <c r="D32" s="390"/>
      <c r="E32" s="390"/>
      <c r="F32" s="390"/>
      <c r="G32" s="390"/>
      <c r="H32" s="390"/>
      <c r="I32" s="390"/>
      <c r="J32" s="390"/>
      <c r="K32" s="390"/>
      <c r="L32" s="357"/>
      <c r="M32" s="358"/>
    </row>
    <row r="33" spans="1:13" ht="15.75" customHeight="1" x14ac:dyDescent="0.25">
      <c r="A33" s="601"/>
      <c r="B33" s="762"/>
      <c r="C33" s="391" t="s">
        <v>538</v>
      </c>
      <c r="D33" s="392">
        <v>2024</v>
      </c>
      <c r="E33" s="393"/>
      <c r="F33" s="177" t="s">
        <v>539</v>
      </c>
      <c r="G33" s="392" t="s">
        <v>812</v>
      </c>
      <c r="H33" s="393"/>
      <c r="I33" s="380"/>
      <c r="J33" s="393"/>
      <c r="K33" s="393"/>
      <c r="L33" s="47"/>
      <c r="M33" s="360"/>
    </row>
    <row r="34" spans="1:13" ht="15.75" customHeight="1" x14ac:dyDescent="0.25">
      <c r="A34" s="601"/>
      <c r="B34" s="694"/>
      <c r="C34" s="376"/>
      <c r="D34" s="394"/>
      <c r="E34" s="395"/>
      <c r="F34" s="178"/>
      <c r="G34" s="395"/>
      <c r="H34" s="395"/>
      <c r="I34" s="396"/>
      <c r="J34" s="395"/>
      <c r="K34" s="395"/>
      <c r="L34" s="38"/>
      <c r="M34" s="362"/>
    </row>
    <row r="35" spans="1:13" ht="15.75" customHeight="1" x14ac:dyDescent="0.25">
      <c r="A35" s="601"/>
      <c r="B35" s="761" t="s">
        <v>541</v>
      </c>
      <c r="C35" s="397"/>
      <c r="D35" s="398"/>
      <c r="E35" s="398"/>
      <c r="F35" s="398"/>
      <c r="G35" s="398"/>
      <c r="H35" s="398"/>
      <c r="I35" s="398"/>
      <c r="J35" s="398"/>
      <c r="K35" s="398"/>
      <c r="L35" s="398"/>
      <c r="M35" s="399"/>
    </row>
    <row r="36" spans="1:13" ht="15.75" customHeight="1" x14ac:dyDescent="0.25">
      <c r="A36" s="601"/>
      <c r="B36" s="762"/>
      <c r="C36" s="371"/>
      <c r="D36" s="177" t="s">
        <v>542</v>
      </c>
      <c r="E36" s="400">
        <v>2023</v>
      </c>
      <c r="F36" s="177" t="s">
        <v>543</v>
      </c>
      <c r="G36" s="177">
        <v>2024</v>
      </c>
      <c r="H36" s="359" t="s">
        <v>544</v>
      </c>
      <c r="I36" s="359">
        <v>2025</v>
      </c>
      <c r="J36" s="359" t="s">
        <v>545</v>
      </c>
      <c r="K36" s="177">
        <v>2026</v>
      </c>
      <c r="L36" s="177" t="s">
        <v>546</v>
      </c>
      <c r="M36" s="401">
        <v>2027</v>
      </c>
    </row>
    <row r="37" spans="1:13" ht="15.75" customHeight="1" x14ac:dyDescent="0.25">
      <c r="A37" s="601"/>
      <c r="B37" s="762"/>
      <c r="C37" s="371"/>
      <c r="D37" s="746"/>
      <c r="E37" s="563"/>
      <c r="F37" s="746">
        <v>1</v>
      </c>
      <c r="G37" s="563"/>
      <c r="H37" s="746">
        <v>1</v>
      </c>
      <c r="I37" s="563"/>
      <c r="J37" s="746">
        <v>1</v>
      </c>
      <c r="K37" s="563"/>
      <c r="L37" s="746">
        <v>1</v>
      </c>
      <c r="M37" s="563"/>
    </row>
    <row r="38" spans="1:13" ht="15.75" customHeight="1" x14ac:dyDescent="0.25">
      <c r="A38" s="601"/>
      <c r="B38" s="762"/>
      <c r="C38" s="371"/>
      <c r="D38" s="177" t="s">
        <v>547</v>
      </c>
      <c r="E38" s="177">
        <v>2028</v>
      </c>
      <c r="F38" s="177" t="s">
        <v>548</v>
      </c>
      <c r="G38" s="177">
        <v>2029</v>
      </c>
      <c r="H38" s="359" t="s">
        <v>549</v>
      </c>
      <c r="I38" s="359">
        <v>2030</v>
      </c>
      <c r="J38" s="359" t="s">
        <v>550</v>
      </c>
      <c r="K38" s="177">
        <v>2031</v>
      </c>
      <c r="L38" s="177" t="s">
        <v>551</v>
      </c>
      <c r="M38" s="388">
        <v>2032</v>
      </c>
    </row>
    <row r="39" spans="1:13" ht="15.75" customHeight="1" x14ac:dyDescent="0.25">
      <c r="A39" s="601"/>
      <c r="B39" s="762"/>
      <c r="C39" s="371"/>
      <c r="D39" s="746"/>
      <c r="E39" s="563"/>
      <c r="F39" s="746"/>
      <c r="G39" s="563"/>
      <c r="H39" s="746"/>
      <c r="I39" s="563"/>
      <c r="J39" s="746"/>
      <c r="K39" s="563"/>
      <c r="L39" s="746"/>
      <c r="M39" s="563"/>
    </row>
    <row r="40" spans="1:13" ht="15.75" customHeight="1" x14ac:dyDescent="0.25">
      <c r="A40" s="601"/>
      <c r="B40" s="762"/>
      <c r="C40" s="371"/>
      <c r="D40" s="177" t="s">
        <v>552</v>
      </c>
      <c r="E40" s="400">
        <v>2033</v>
      </c>
      <c r="F40" s="177" t="s">
        <v>553</v>
      </c>
      <c r="G40" s="177"/>
      <c r="H40" s="359" t="s">
        <v>554</v>
      </c>
      <c r="I40" s="359"/>
      <c r="J40" s="359" t="s">
        <v>555</v>
      </c>
      <c r="K40" s="177"/>
      <c r="L40" s="177" t="s">
        <v>556</v>
      </c>
      <c r="M40" s="370"/>
    </row>
    <row r="41" spans="1:13" ht="15.75" customHeight="1" x14ac:dyDescent="0.25">
      <c r="A41" s="601"/>
      <c r="B41" s="762"/>
      <c r="C41" s="371"/>
      <c r="D41" s="751"/>
      <c r="E41" s="563"/>
      <c r="F41" s="402"/>
      <c r="G41" s="403"/>
      <c r="H41" s="402"/>
      <c r="I41" s="403"/>
      <c r="J41" s="402"/>
      <c r="K41" s="403"/>
      <c r="L41" s="402"/>
      <c r="M41" s="404"/>
    </row>
    <row r="42" spans="1:13" ht="15.75" customHeight="1" x14ac:dyDescent="0.25">
      <c r="A42" s="601"/>
      <c r="B42" s="762"/>
      <c r="C42" s="371"/>
      <c r="D42" s="405" t="s">
        <v>556</v>
      </c>
      <c r="E42" s="406"/>
      <c r="F42" s="405" t="s">
        <v>557</v>
      </c>
      <c r="G42" s="406"/>
      <c r="H42" s="407"/>
      <c r="I42" s="384"/>
      <c r="J42" s="407"/>
      <c r="K42" s="384"/>
      <c r="L42" s="407"/>
      <c r="M42" s="385"/>
    </row>
    <row r="43" spans="1:13" ht="15.75" customHeight="1" x14ac:dyDescent="0.25">
      <c r="A43" s="601"/>
      <c r="B43" s="762"/>
      <c r="C43" s="371"/>
      <c r="D43" s="402"/>
      <c r="E43" s="403"/>
      <c r="F43" s="752">
        <v>1</v>
      </c>
      <c r="G43" s="563"/>
      <c r="H43" s="753"/>
      <c r="I43" s="698"/>
      <c r="J43" s="408"/>
      <c r="K43" s="177"/>
      <c r="L43" s="408"/>
      <c r="M43" s="388"/>
    </row>
    <row r="44" spans="1:13" ht="15.75" customHeight="1" x14ac:dyDescent="0.25">
      <c r="A44" s="601"/>
      <c r="B44" s="762"/>
      <c r="C44" s="409"/>
      <c r="D44" s="405"/>
      <c r="E44" s="406"/>
      <c r="F44" s="405"/>
      <c r="G44" s="406"/>
      <c r="H44" s="410"/>
      <c r="I44" s="178"/>
      <c r="J44" s="410"/>
      <c r="K44" s="178"/>
      <c r="L44" s="410"/>
      <c r="M44" s="377"/>
    </row>
    <row r="45" spans="1:13" ht="18" customHeight="1" x14ac:dyDescent="0.25">
      <c r="A45" s="601"/>
      <c r="B45" s="761" t="s">
        <v>558</v>
      </c>
      <c r="C45" s="378"/>
      <c r="D45" s="366"/>
      <c r="E45" s="366"/>
      <c r="F45" s="366"/>
      <c r="G45" s="366"/>
      <c r="H45" s="366"/>
      <c r="I45" s="366"/>
      <c r="J45" s="366"/>
      <c r="K45" s="366"/>
      <c r="L45" s="47"/>
      <c r="M45" s="360"/>
    </row>
    <row r="46" spans="1:13" ht="15.75" customHeight="1" x14ac:dyDescent="0.25">
      <c r="A46" s="601"/>
      <c r="B46" s="762"/>
      <c r="C46" s="368"/>
      <c r="D46" s="177" t="s">
        <v>93</v>
      </c>
      <c r="E46" s="178" t="s">
        <v>95</v>
      </c>
      <c r="F46" s="618" t="s">
        <v>559</v>
      </c>
      <c r="G46" s="754" t="s">
        <v>105</v>
      </c>
      <c r="H46" s="621"/>
      <c r="I46" s="621"/>
      <c r="J46" s="622"/>
      <c r="K46" s="411" t="s">
        <v>626</v>
      </c>
      <c r="L46" s="734" t="s">
        <v>813</v>
      </c>
      <c r="M46" s="625"/>
    </row>
    <row r="47" spans="1:13" ht="15.75" customHeight="1" x14ac:dyDescent="0.25">
      <c r="A47" s="601"/>
      <c r="B47" s="762"/>
      <c r="C47" s="368"/>
      <c r="D47" s="412" t="s">
        <v>663</v>
      </c>
      <c r="E47" s="89"/>
      <c r="F47" s="619"/>
      <c r="G47" s="586"/>
      <c r="H47" s="623"/>
      <c r="I47" s="623"/>
      <c r="J47" s="587"/>
      <c r="K47" s="47"/>
      <c r="L47" s="586"/>
      <c r="M47" s="626"/>
    </row>
    <row r="48" spans="1:13" ht="15.75" customHeight="1" x14ac:dyDescent="0.25">
      <c r="A48" s="601"/>
      <c r="B48" s="694"/>
      <c r="C48" s="413"/>
      <c r="D48" s="38"/>
      <c r="E48" s="38"/>
      <c r="F48" s="38"/>
      <c r="G48" s="38"/>
      <c r="H48" s="38"/>
      <c r="I48" s="38"/>
      <c r="J48" s="38"/>
      <c r="K48" s="38"/>
      <c r="L48" s="47"/>
      <c r="M48" s="360"/>
    </row>
    <row r="49" spans="1:13" ht="38.25" customHeight="1" x14ac:dyDescent="0.25">
      <c r="A49" s="601"/>
      <c r="B49" s="349" t="s">
        <v>560</v>
      </c>
      <c r="C49" s="755" t="s">
        <v>814</v>
      </c>
      <c r="D49" s="549"/>
      <c r="E49" s="549"/>
      <c r="F49" s="549"/>
      <c r="G49" s="549"/>
      <c r="H49" s="549"/>
      <c r="I49" s="549"/>
      <c r="J49" s="549"/>
      <c r="K49" s="549"/>
      <c r="L49" s="549"/>
      <c r="M49" s="550"/>
    </row>
    <row r="50" spans="1:13" ht="15.75" customHeight="1" x14ac:dyDescent="0.25">
      <c r="A50" s="601"/>
      <c r="B50" s="364" t="s">
        <v>561</v>
      </c>
      <c r="C50" s="608" t="s">
        <v>815</v>
      </c>
      <c r="D50" s="562"/>
      <c r="E50" s="562"/>
      <c r="F50" s="562"/>
      <c r="G50" s="562"/>
      <c r="H50" s="562"/>
      <c r="I50" s="562"/>
      <c r="J50" s="562"/>
      <c r="K50" s="562"/>
      <c r="L50" s="562"/>
      <c r="M50" s="589"/>
    </row>
    <row r="51" spans="1:13" ht="15.75" customHeight="1" x14ac:dyDescent="0.25">
      <c r="A51" s="601"/>
      <c r="B51" s="364" t="s">
        <v>563</v>
      </c>
      <c r="C51" s="608" t="s">
        <v>816</v>
      </c>
      <c r="D51" s="562"/>
      <c r="E51" s="562"/>
      <c r="F51" s="562"/>
      <c r="G51" s="562"/>
      <c r="H51" s="562"/>
      <c r="I51" s="562"/>
      <c r="J51" s="562"/>
      <c r="K51" s="562"/>
      <c r="L51" s="562"/>
      <c r="M51" s="589"/>
    </row>
    <row r="52" spans="1:13" ht="15.75" customHeight="1" x14ac:dyDescent="0.25">
      <c r="A52" s="605"/>
      <c r="B52" s="364" t="s">
        <v>565</v>
      </c>
      <c r="C52" s="608" t="s">
        <v>811</v>
      </c>
      <c r="D52" s="562"/>
      <c r="E52" s="562"/>
      <c r="F52" s="562"/>
      <c r="G52" s="562"/>
      <c r="H52" s="562"/>
      <c r="I52" s="562"/>
      <c r="J52" s="562"/>
      <c r="K52" s="562"/>
      <c r="L52" s="562"/>
      <c r="M52" s="589"/>
    </row>
    <row r="53" spans="1:13" ht="15.75" customHeight="1" x14ac:dyDescent="0.25">
      <c r="A53" s="603" t="s">
        <v>566</v>
      </c>
      <c r="B53" s="345" t="s">
        <v>567</v>
      </c>
      <c r="C53" s="764" t="s">
        <v>399</v>
      </c>
      <c r="D53" s="562"/>
      <c r="E53" s="562"/>
      <c r="F53" s="562"/>
      <c r="G53" s="562"/>
      <c r="H53" s="562"/>
      <c r="I53" s="562"/>
      <c r="J53" s="562"/>
      <c r="K53" s="562"/>
      <c r="L53" s="562"/>
      <c r="M53" s="589"/>
    </row>
    <row r="54" spans="1:13" ht="15.75" customHeight="1" x14ac:dyDescent="0.25">
      <c r="A54" s="601"/>
      <c r="B54" s="345" t="s">
        <v>569</v>
      </c>
      <c r="C54" s="608" t="s">
        <v>817</v>
      </c>
      <c r="D54" s="562"/>
      <c r="E54" s="562"/>
      <c r="F54" s="562"/>
      <c r="G54" s="562"/>
      <c r="H54" s="562"/>
      <c r="I54" s="562"/>
      <c r="J54" s="562"/>
      <c r="K54" s="562"/>
      <c r="L54" s="562"/>
      <c r="M54" s="589"/>
    </row>
    <row r="55" spans="1:13" ht="15.75" customHeight="1" x14ac:dyDescent="0.25">
      <c r="A55" s="601"/>
      <c r="B55" s="345" t="s">
        <v>571</v>
      </c>
      <c r="C55" s="608" t="s">
        <v>818</v>
      </c>
      <c r="D55" s="562"/>
      <c r="E55" s="562"/>
      <c r="F55" s="562"/>
      <c r="G55" s="562"/>
      <c r="H55" s="562"/>
      <c r="I55" s="562"/>
      <c r="J55" s="562"/>
      <c r="K55" s="562"/>
      <c r="L55" s="562"/>
      <c r="M55" s="589"/>
    </row>
    <row r="56" spans="1:13" ht="15.75" customHeight="1" x14ac:dyDescent="0.25">
      <c r="A56" s="601"/>
      <c r="B56" s="414" t="s">
        <v>572</v>
      </c>
      <c r="C56" s="608" t="s">
        <v>819</v>
      </c>
      <c r="D56" s="562"/>
      <c r="E56" s="562"/>
      <c r="F56" s="562"/>
      <c r="G56" s="562"/>
      <c r="H56" s="562"/>
      <c r="I56" s="562"/>
      <c r="J56" s="562"/>
      <c r="K56" s="562"/>
      <c r="L56" s="562"/>
      <c r="M56" s="589"/>
    </row>
    <row r="57" spans="1:13" ht="15.75" customHeight="1" x14ac:dyDescent="0.25">
      <c r="A57" s="601"/>
      <c r="B57" s="345" t="s">
        <v>573</v>
      </c>
      <c r="C57" s="588" t="s">
        <v>400</v>
      </c>
      <c r="D57" s="562"/>
      <c r="E57" s="562"/>
      <c r="F57" s="562"/>
      <c r="G57" s="562"/>
      <c r="H57" s="562"/>
      <c r="I57" s="562"/>
      <c r="J57" s="562"/>
      <c r="K57" s="562"/>
      <c r="L57" s="562"/>
      <c r="M57" s="589"/>
    </row>
    <row r="58" spans="1:13" ht="15.75" customHeight="1" x14ac:dyDescent="0.25">
      <c r="A58" s="604"/>
      <c r="B58" s="345" t="s">
        <v>574</v>
      </c>
      <c r="C58" s="747">
        <v>3779595</v>
      </c>
      <c r="D58" s="562"/>
      <c r="E58" s="562"/>
      <c r="F58" s="562"/>
      <c r="G58" s="562"/>
      <c r="H58" s="562"/>
      <c r="I58" s="562"/>
      <c r="J58" s="562"/>
      <c r="K58" s="562"/>
      <c r="L58" s="562"/>
      <c r="M58" s="589"/>
    </row>
    <row r="59" spans="1:13" ht="15.75" customHeight="1" x14ac:dyDescent="0.25">
      <c r="A59" s="603" t="s">
        <v>576</v>
      </c>
      <c r="B59" s="415" t="s">
        <v>577</v>
      </c>
      <c r="C59" s="747" t="s">
        <v>820</v>
      </c>
      <c r="D59" s="562"/>
      <c r="E59" s="562"/>
      <c r="F59" s="562"/>
      <c r="G59" s="562"/>
      <c r="H59" s="562"/>
      <c r="I59" s="562"/>
      <c r="J59" s="562"/>
      <c r="K59" s="562"/>
      <c r="L59" s="562"/>
      <c r="M59" s="589"/>
    </row>
    <row r="60" spans="1:13" ht="21" customHeight="1" x14ac:dyDescent="0.25">
      <c r="A60" s="601"/>
      <c r="B60" s="415" t="s">
        <v>578</v>
      </c>
      <c r="C60" s="747" t="s">
        <v>821</v>
      </c>
      <c r="D60" s="562"/>
      <c r="E60" s="562"/>
      <c r="F60" s="562"/>
      <c r="G60" s="562"/>
      <c r="H60" s="562"/>
      <c r="I60" s="562"/>
      <c r="J60" s="562"/>
      <c r="K60" s="562"/>
      <c r="L60" s="562"/>
      <c r="M60" s="589"/>
    </row>
    <row r="61" spans="1:13" ht="30" customHeight="1" x14ac:dyDescent="0.25">
      <c r="A61" s="605"/>
      <c r="B61" s="416" t="s">
        <v>243</v>
      </c>
      <c r="C61" s="747" t="s">
        <v>397</v>
      </c>
      <c r="D61" s="562"/>
      <c r="E61" s="562"/>
      <c r="F61" s="562"/>
      <c r="G61" s="562"/>
      <c r="H61" s="562"/>
      <c r="I61" s="562"/>
      <c r="J61" s="562"/>
      <c r="K61" s="562"/>
      <c r="L61" s="562"/>
      <c r="M61" s="589"/>
    </row>
    <row r="62" spans="1:13" ht="15.75" customHeight="1" x14ac:dyDescent="0.25">
      <c r="A62" s="185" t="s">
        <v>248</v>
      </c>
      <c r="B62" s="417"/>
      <c r="C62" s="763"/>
      <c r="D62" s="614"/>
      <c r="E62" s="614"/>
      <c r="F62" s="614"/>
      <c r="G62" s="614"/>
      <c r="H62" s="614"/>
      <c r="I62" s="614"/>
      <c r="J62" s="614"/>
      <c r="K62" s="614"/>
      <c r="L62" s="614"/>
      <c r="M62" s="615"/>
    </row>
  </sheetData>
  <mergeCells count="67">
    <mergeCell ref="C59:M59"/>
    <mergeCell ref="C60:M60"/>
    <mergeCell ref="C61:M61"/>
    <mergeCell ref="C62:M62"/>
    <mergeCell ref="C52:M52"/>
    <mergeCell ref="C53:M53"/>
    <mergeCell ref="C54:M54"/>
    <mergeCell ref="C55:M55"/>
    <mergeCell ref="C56:M56"/>
    <mergeCell ref="C57:M57"/>
    <mergeCell ref="C58:M58"/>
    <mergeCell ref="A16:A52"/>
    <mergeCell ref="A53:A58"/>
    <mergeCell ref="A59:A61"/>
    <mergeCell ref="A2:A15"/>
    <mergeCell ref="B14:B15"/>
    <mergeCell ref="B18:B24"/>
    <mergeCell ref="B25:B28"/>
    <mergeCell ref="B32:B34"/>
    <mergeCell ref="B35:B44"/>
    <mergeCell ref="B45:B48"/>
    <mergeCell ref="B8:B10"/>
    <mergeCell ref="J30:L30"/>
    <mergeCell ref="C5:M5"/>
    <mergeCell ref="C6:M6"/>
    <mergeCell ref="C7:D7"/>
    <mergeCell ref="I7:M7"/>
    <mergeCell ref="C9:D9"/>
    <mergeCell ref="C10:D10"/>
    <mergeCell ref="F9:G9"/>
    <mergeCell ref="I9:J9"/>
    <mergeCell ref="C13:M13"/>
    <mergeCell ref="C11:M11"/>
    <mergeCell ref="C12:M12"/>
    <mergeCell ref="F10:G10"/>
    <mergeCell ref="I10:J10"/>
    <mergeCell ref="C50:M50"/>
    <mergeCell ref="C51:M51"/>
    <mergeCell ref="D41:E41"/>
    <mergeCell ref="F43:G43"/>
    <mergeCell ref="H43:I43"/>
    <mergeCell ref="F46:F47"/>
    <mergeCell ref="G46:J47"/>
    <mergeCell ref="L46:M47"/>
    <mergeCell ref="C49:M49"/>
    <mergeCell ref="L37:M37"/>
    <mergeCell ref="D39:E39"/>
    <mergeCell ref="F39:G39"/>
    <mergeCell ref="L39:M39"/>
    <mergeCell ref="C14:D14"/>
    <mergeCell ref="F14:M14"/>
    <mergeCell ref="C15:M15"/>
    <mergeCell ref="C16:M16"/>
    <mergeCell ref="C17:M17"/>
    <mergeCell ref="H39:I39"/>
    <mergeCell ref="J39:K39"/>
    <mergeCell ref="D37:E37"/>
    <mergeCell ref="F37:G37"/>
    <mergeCell ref="H37:I37"/>
    <mergeCell ref="J37:K37"/>
    <mergeCell ref="F23:M23"/>
    <mergeCell ref="B1:M1"/>
    <mergeCell ref="C2:M2"/>
    <mergeCell ref="C3:M3"/>
    <mergeCell ref="C4:E4"/>
    <mergeCell ref="F4:G4"/>
    <mergeCell ref="I4:M4"/>
  </mergeCells>
  <dataValidations count="1">
    <dataValidation type="list" allowBlank="1" showErrorMessage="1" sqref="I7" xr:uid="{00000000-0002-0000-1700-000000000000}">
      <formula1>INDIRECT($C$7)</formula1>
    </dataValidation>
  </dataValidations>
  <hyperlinks>
    <hyperlink ref="C53" r:id="rId1" xr:uid="{00000000-0004-0000-1700-000000000000}"/>
    <hyperlink ref="C57" r:id="rId2" xr:uid="{00000000-0004-0000-1700-000001000000}"/>
  </hyperlink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1:M62"/>
  <sheetViews>
    <sheetView topLeftCell="B17" zoomScale="85" zoomScaleNormal="85" workbookViewId="0">
      <selection activeCell="D37" sqref="D37:H37"/>
    </sheetView>
  </sheetViews>
  <sheetFormatPr baseColWidth="10" defaultColWidth="14.42578125" defaultRowHeight="15" customHeight="1" x14ac:dyDescent="0.25"/>
  <cols>
    <col min="1" max="1" width="25.140625" customWidth="1"/>
    <col min="2" max="2" width="39.140625" customWidth="1"/>
    <col min="3" max="12" width="11.42578125" customWidth="1"/>
    <col min="13" max="13" width="18.85546875" customWidth="1"/>
    <col min="14" max="26" width="11.42578125" customWidth="1"/>
  </cols>
  <sheetData>
    <row r="1" spans="1:13" ht="15.75" customHeight="1" x14ac:dyDescent="0.25">
      <c r="A1" s="97"/>
      <c r="B1" s="98" t="s">
        <v>822</v>
      </c>
      <c r="C1" s="99"/>
      <c r="D1" s="99"/>
      <c r="E1" s="99"/>
      <c r="F1" s="99"/>
      <c r="G1" s="99"/>
      <c r="H1" s="99"/>
      <c r="I1" s="99"/>
      <c r="J1" s="99"/>
      <c r="K1" s="99"/>
      <c r="L1" s="99"/>
      <c r="M1" s="100"/>
    </row>
    <row r="2" spans="1:13" ht="15.75" customHeight="1" x14ac:dyDescent="0.25">
      <c r="A2" s="603" t="s">
        <v>502</v>
      </c>
      <c r="B2" s="101" t="s">
        <v>503</v>
      </c>
      <c r="C2" s="712" t="s">
        <v>823</v>
      </c>
      <c r="D2" s="555"/>
      <c r="E2" s="555"/>
      <c r="F2" s="555"/>
      <c r="G2" s="555"/>
      <c r="H2" s="555"/>
      <c r="I2" s="555"/>
      <c r="J2" s="555"/>
      <c r="K2" s="555"/>
      <c r="L2" s="555"/>
      <c r="M2" s="611"/>
    </row>
    <row r="3" spans="1:13" ht="15.75" customHeight="1" x14ac:dyDescent="0.25">
      <c r="A3" s="601"/>
      <c r="B3" s="102" t="s">
        <v>603</v>
      </c>
      <c r="C3" s="632" t="s">
        <v>788</v>
      </c>
      <c r="D3" s="562"/>
      <c r="E3" s="562"/>
      <c r="F3" s="562"/>
      <c r="G3" s="562"/>
      <c r="H3" s="562"/>
      <c r="I3" s="562"/>
      <c r="J3" s="562"/>
      <c r="K3" s="562"/>
      <c r="L3" s="562"/>
      <c r="M3" s="589"/>
    </row>
    <row r="4" spans="1:13" ht="15.75" customHeight="1" x14ac:dyDescent="0.25">
      <c r="A4" s="601"/>
      <c r="B4" s="111" t="s">
        <v>239</v>
      </c>
      <c r="C4" s="103" t="s">
        <v>95</v>
      </c>
      <c r="D4" s="328"/>
      <c r="E4" s="107"/>
      <c r="F4" s="713" t="s">
        <v>240</v>
      </c>
      <c r="G4" s="563"/>
      <c r="H4" s="79"/>
      <c r="I4" s="331"/>
      <c r="J4" s="331"/>
      <c r="K4" s="331"/>
      <c r="L4" s="331"/>
      <c r="M4" s="332"/>
    </row>
    <row r="5" spans="1:13" ht="15.75" customHeight="1" x14ac:dyDescent="0.25">
      <c r="A5" s="601"/>
      <c r="B5" s="111" t="s">
        <v>505</v>
      </c>
      <c r="C5" s="103"/>
      <c r="D5" s="331"/>
      <c r="E5" s="331"/>
      <c r="F5" s="331"/>
      <c r="G5" s="331"/>
      <c r="H5" s="331"/>
      <c r="I5" s="331"/>
      <c r="J5" s="331"/>
      <c r="K5" s="331"/>
      <c r="L5" s="331"/>
      <c r="M5" s="332"/>
    </row>
    <row r="6" spans="1:13" ht="15.75" customHeight="1" x14ac:dyDescent="0.25">
      <c r="A6" s="601"/>
      <c r="B6" s="111" t="s">
        <v>506</v>
      </c>
      <c r="C6" s="103"/>
      <c r="D6" s="331"/>
      <c r="E6" s="331"/>
      <c r="F6" s="331"/>
      <c r="G6" s="331"/>
      <c r="H6" s="331"/>
      <c r="I6" s="331"/>
      <c r="J6" s="331"/>
      <c r="K6" s="331"/>
      <c r="L6" s="331"/>
      <c r="M6" s="332"/>
    </row>
    <row r="7" spans="1:13" ht="15.75" customHeight="1" x14ac:dyDescent="0.25">
      <c r="A7" s="601"/>
      <c r="B7" s="123" t="s">
        <v>507</v>
      </c>
      <c r="C7" s="714" t="s">
        <v>10</v>
      </c>
      <c r="D7" s="562"/>
      <c r="E7" s="334"/>
      <c r="F7" s="334"/>
      <c r="G7" s="335"/>
      <c r="H7" s="336" t="s">
        <v>243</v>
      </c>
      <c r="I7" s="715" t="s">
        <v>12</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t="s">
        <v>824</v>
      </c>
      <c r="D9" s="623"/>
      <c r="E9" s="211"/>
      <c r="F9" s="648" t="s">
        <v>474</v>
      </c>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40.5" customHeight="1" x14ac:dyDescent="0.25">
      <c r="A11" s="601"/>
      <c r="B11" s="123" t="s">
        <v>510</v>
      </c>
      <c r="C11" s="765" t="s">
        <v>825</v>
      </c>
      <c r="D11" s="766"/>
      <c r="E11" s="766"/>
      <c r="F11" s="766"/>
      <c r="G11" s="766"/>
      <c r="H11" s="766"/>
      <c r="I11" s="766"/>
      <c r="J11" s="766"/>
      <c r="K11" s="766"/>
      <c r="L11" s="766"/>
      <c r="M11" s="767"/>
    </row>
    <row r="12" spans="1:13" ht="188.25" customHeight="1" x14ac:dyDescent="0.25">
      <c r="A12" s="601"/>
      <c r="B12" s="102" t="s">
        <v>606</v>
      </c>
      <c r="C12" s="629" t="s">
        <v>826</v>
      </c>
      <c r="D12" s="562"/>
      <c r="E12" s="562"/>
      <c r="F12" s="562"/>
      <c r="G12" s="562"/>
      <c r="H12" s="562"/>
      <c r="I12" s="562"/>
      <c r="J12" s="562"/>
      <c r="K12" s="562"/>
      <c r="L12" s="562"/>
      <c r="M12" s="589"/>
    </row>
    <row r="13" spans="1:13" ht="39.75" customHeight="1" x14ac:dyDescent="0.25">
      <c r="A13" s="601"/>
      <c r="B13" s="123" t="s">
        <v>608</v>
      </c>
      <c r="C13" s="632" t="s">
        <v>788</v>
      </c>
      <c r="D13" s="562"/>
      <c r="E13" s="562"/>
      <c r="F13" s="562"/>
      <c r="G13" s="562"/>
      <c r="H13" s="562"/>
      <c r="I13" s="562"/>
      <c r="J13" s="562"/>
      <c r="K13" s="562"/>
      <c r="L13" s="562"/>
      <c r="M13" s="589"/>
    </row>
    <row r="14" spans="1:13" ht="15.75" customHeight="1" x14ac:dyDescent="0.25">
      <c r="A14" s="601"/>
      <c r="B14" s="702" t="s">
        <v>609</v>
      </c>
      <c r="C14" s="632" t="s">
        <v>69</v>
      </c>
      <c r="D14" s="562"/>
      <c r="E14" s="251" t="s">
        <v>108</v>
      </c>
      <c r="F14" s="216" t="s">
        <v>331</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827</v>
      </c>
      <c r="D16" s="562"/>
      <c r="E16" s="562"/>
      <c r="F16" s="562"/>
      <c r="G16" s="562"/>
      <c r="H16" s="562"/>
      <c r="I16" s="562"/>
      <c r="J16" s="562"/>
      <c r="K16" s="562"/>
      <c r="L16" s="562"/>
      <c r="M16" s="589"/>
    </row>
    <row r="17" spans="1:13" ht="15.75" customHeight="1" x14ac:dyDescent="0.25">
      <c r="A17" s="601"/>
      <c r="B17" s="102" t="s">
        <v>611</v>
      </c>
      <c r="C17" s="632" t="s">
        <v>403</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t="s">
        <v>524</v>
      </c>
      <c r="E23" s="200" t="s">
        <v>525</v>
      </c>
      <c r="F23" s="648" t="s">
        <v>828</v>
      </c>
      <c r="G23" s="623"/>
      <c r="H23" s="623"/>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c r="K26" s="209"/>
      <c r="L26" s="13"/>
      <c r="M26" s="210"/>
    </row>
    <row r="27" spans="1:13" ht="15.75" customHeight="1" x14ac:dyDescent="0.25">
      <c r="A27" s="601"/>
      <c r="B27" s="596"/>
      <c r="C27" s="199" t="s">
        <v>531</v>
      </c>
      <c r="D27" s="52"/>
      <c r="E27" s="13"/>
      <c r="F27" s="200" t="s">
        <v>532</v>
      </c>
      <c r="G27" s="77" t="s">
        <v>524</v>
      </c>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15.75" customHeight="1" x14ac:dyDescent="0.25">
      <c r="A30" s="601"/>
      <c r="B30" s="150"/>
      <c r="C30" s="218" t="s">
        <v>534</v>
      </c>
      <c r="D30" s="80" t="s">
        <v>337</v>
      </c>
      <c r="E30" s="209"/>
      <c r="F30" s="219" t="s">
        <v>535</v>
      </c>
      <c r="G30" s="75">
        <v>2022</v>
      </c>
      <c r="H30" s="209"/>
      <c r="I30" s="219" t="s">
        <v>536</v>
      </c>
      <c r="J30" s="188" t="s">
        <v>474</v>
      </c>
      <c r="K30" s="189"/>
      <c r="L30" s="238"/>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2023</v>
      </c>
      <c r="E33" s="225"/>
      <c r="F33" s="209" t="s">
        <v>539</v>
      </c>
      <c r="G33" s="338" t="s">
        <v>540</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v>2023</v>
      </c>
      <c r="F36" s="209" t="s">
        <v>543</v>
      </c>
      <c r="G36" s="209">
        <v>2024</v>
      </c>
      <c r="H36" s="211" t="s">
        <v>544</v>
      </c>
      <c r="I36" s="211">
        <v>2025</v>
      </c>
      <c r="J36" s="211" t="s">
        <v>545</v>
      </c>
      <c r="K36" s="209"/>
      <c r="L36" s="209" t="s">
        <v>546</v>
      </c>
      <c r="M36" s="231"/>
    </row>
    <row r="37" spans="1:13" ht="15.75" customHeight="1" x14ac:dyDescent="0.25">
      <c r="A37" s="601"/>
      <c r="B37" s="596"/>
      <c r="C37" s="199"/>
      <c r="D37" s="188">
        <v>16</v>
      </c>
      <c r="E37" s="238"/>
      <c r="F37" s="188">
        <v>8</v>
      </c>
      <c r="G37" s="238"/>
      <c r="H37" s="188">
        <v>8</v>
      </c>
      <c r="I37" s="238"/>
      <c r="J37" s="188">
        <v>8</v>
      </c>
      <c r="K37" s="238"/>
      <c r="L37" s="188">
        <v>8</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188">
        <v>8</v>
      </c>
      <c r="E39" s="238"/>
      <c r="F39" s="188">
        <v>8</v>
      </c>
      <c r="G39" s="238"/>
      <c r="H39" s="188">
        <v>8</v>
      </c>
      <c r="I39" s="238"/>
      <c r="J39" s="188">
        <v>8</v>
      </c>
      <c r="K39" s="238"/>
      <c r="L39" s="188">
        <v>8</v>
      </c>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188">
        <v>8</v>
      </c>
      <c r="E41" s="238"/>
      <c r="F41" s="188">
        <v>8</v>
      </c>
      <c r="G41" s="238"/>
      <c r="H41" s="188">
        <v>8</v>
      </c>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630">
        <v>112</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t="s">
        <v>696</v>
      </c>
      <c r="H46" s="621"/>
      <c r="I46" s="621"/>
      <c r="J46" s="622"/>
      <c r="K46" s="246" t="s">
        <v>525</v>
      </c>
      <c r="L46" s="636"/>
      <c r="M46" s="625"/>
    </row>
    <row r="47" spans="1:13" ht="15.75" customHeight="1" x14ac:dyDescent="0.25">
      <c r="A47" s="601"/>
      <c r="B47" s="596"/>
      <c r="C47" s="243"/>
      <c r="D47" s="247" t="s">
        <v>524</v>
      </c>
      <c r="E47" s="77"/>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276.75" customHeight="1" x14ac:dyDescent="0.25">
      <c r="A49" s="601"/>
      <c r="B49" s="102" t="s">
        <v>560</v>
      </c>
      <c r="C49" s="765" t="s">
        <v>829</v>
      </c>
      <c r="D49" s="766"/>
      <c r="E49" s="766"/>
      <c r="F49" s="766"/>
      <c r="G49" s="766"/>
      <c r="H49" s="766"/>
      <c r="I49" s="766"/>
      <c r="J49" s="766"/>
      <c r="K49" s="766"/>
      <c r="L49" s="766"/>
      <c r="M49" s="767"/>
    </row>
    <row r="50" spans="1:13" ht="15.75" customHeight="1" x14ac:dyDescent="0.25">
      <c r="A50" s="601"/>
      <c r="B50" s="102" t="s">
        <v>561</v>
      </c>
      <c r="C50" s="632" t="s">
        <v>405</v>
      </c>
      <c r="D50" s="562"/>
      <c r="E50" s="562"/>
      <c r="F50" s="562"/>
      <c r="G50" s="562"/>
      <c r="H50" s="562"/>
      <c r="I50" s="562"/>
      <c r="J50" s="562"/>
      <c r="K50" s="562"/>
      <c r="L50" s="562"/>
      <c r="M50" s="589"/>
    </row>
    <row r="51" spans="1:13" ht="15.75" customHeight="1" x14ac:dyDescent="0.25">
      <c r="A51" s="601"/>
      <c r="B51" s="102" t="s">
        <v>563</v>
      </c>
      <c r="C51" s="632">
        <v>60</v>
      </c>
      <c r="D51" s="562"/>
      <c r="E51" s="562"/>
      <c r="F51" s="562"/>
      <c r="G51" s="562"/>
      <c r="H51" s="562"/>
      <c r="I51" s="562"/>
      <c r="J51" s="562"/>
      <c r="K51" s="562"/>
      <c r="L51" s="562"/>
      <c r="M51" s="589"/>
    </row>
    <row r="52" spans="1:13" ht="15.75" customHeight="1" x14ac:dyDescent="0.25">
      <c r="A52" s="605"/>
      <c r="B52" s="102" t="s">
        <v>565</v>
      </c>
      <c r="C52" s="640">
        <v>45350</v>
      </c>
      <c r="D52" s="562"/>
      <c r="E52" s="562"/>
      <c r="F52" s="562"/>
      <c r="G52" s="562"/>
      <c r="H52" s="562"/>
      <c r="I52" s="562"/>
      <c r="J52" s="562"/>
      <c r="K52" s="562"/>
      <c r="L52" s="562"/>
      <c r="M52" s="589"/>
    </row>
    <row r="53" spans="1:13" ht="15.75" customHeight="1" x14ac:dyDescent="0.25">
      <c r="A53" s="603" t="s">
        <v>566</v>
      </c>
      <c r="B53" s="181" t="s">
        <v>567</v>
      </c>
      <c r="C53" s="632" t="s">
        <v>830</v>
      </c>
      <c r="D53" s="562"/>
      <c r="E53" s="562"/>
      <c r="F53" s="562"/>
      <c r="G53" s="562"/>
      <c r="H53" s="562"/>
      <c r="I53" s="562"/>
      <c r="J53" s="562"/>
      <c r="K53" s="562"/>
      <c r="L53" s="562"/>
      <c r="M53" s="589"/>
    </row>
    <row r="54" spans="1:13" ht="15.75" customHeight="1" x14ac:dyDescent="0.25">
      <c r="A54" s="601"/>
      <c r="B54" s="181" t="s">
        <v>569</v>
      </c>
      <c r="C54" s="632" t="s">
        <v>831</v>
      </c>
      <c r="D54" s="562"/>
      <c r="E54" s="562"/>
      <c r="F54" s="562"/>
      <c r="G54" s="562"/>
      <c r="H54" s="562"/>
      <c r="I54" s="562"/>
      <c r="J54" s="562"/>
      <c r="K54" s="562"/>
      <c r="L54" s="562"/>
      <c r="M54" s="589"/>
    </row>
    <row r="55" spans="1:13" ht="15.75" customHeight="1" x14ac:dyDescent="0.25">
      <c r="A55" s="601"/>
      <c r="B55" s="181" t="s">
        <v>571</v>
      </c>
      <c r="C55" s="632" t="s">
        <v>404</v>
      </c>
      <c r="D55" s="562"/>
      <c r="E55" s="562"/>
      <c r="F55" s="562"/>
      <c r="G55" s="562"/>
      <c r="H55" s="562"/>
      <c r="I55" s="562"/>
      <c r="J55" s="562"/>
      <c r="K55" s="562"/>
      <c r="L55" s="562"/>
      <c r="M55" s="589"/>
    </row>
    <row r="56" spans="1:13" ht="15.75" customHeight="1" x14ac:dyDescent="0.25">
      <c r="A56" s="601"/>
      <c r="B56" s="182" t="s">
        <v>572</v>
      </c>
      <c r="C56" s="632" t="s">
        <v>832</v>
      </c>
      <c r="D56" s="562"/>
      <c r="E56" s="562"/>
      <c r="F56" s="562"/>
      <c r="G56" s="562"/>
      <c r="H56" s="562"/>
      <c r="I56" s="562"/>
      <c r="J56" s="562"/>
      <c r="K56" s="562"/>
      <c r="L56" s="562"/>
      <c r="M56" s="589"/>
    </row>
    <row r="57" spans="1:13" ht="15.75" customHeight="1" x14ac:dyDescent="0.25">
      <c r="A57" s="601"/>
      <c r="B57" s="181" t="s">
        <v>573</v>
      </c>
      <c r="C57" s="637" t="s">
        <v>408</v>
      </c>
      <c r="D57" s="562"/>
      <c r="E57" s="562"/>
      <c r="F57" s="562"/>
      <c r="G57" s="562"/>
      <c r="H57" s="562"/>
      <c r="I57" s="562"/>
      <c r="J57" s="562"/>
      <c r="K57" s="562"/>
      <c r="L57" s="562"/>
      <c r="M57" s="589"/>
    </row>
    <row r="58" spans="1:13" ht="15.75" customHeight="1" x14ac:dyDescent="0.25">
      <c r="A58" s="604"/>
      <c r="B58" s="181" t="s">
        <v>574</v>
      </c>
      <c r="C58" s="632" t="s">
        <v>407</v>
      </c>
      <c r="D58" s="562"/>
      <c r="E58" s="562"/>
      <c r="F58" s="562"/>
      <c r="G58" s="562"/>
      <c r="H58" s="562"/>
      <c r="I58" s="562"/>
      <c r="J58" s="562"/>
      <c r="K58" s="562"/>
      <c r="L58" s="562"/>
      <c r="M58" s="589"/>
    </row>
    <row r="59" spans="1:13" ht="15.75" customHeight="1" x14ac:dyDescent="0.25">
      <c r="A59" s="603" t="s">
        <v>576</v>
      </c>
      <c r="B59" s="183" t="s">
        <v>577</v>
      </c>
      <c r="C59" s="632" t="s">
        <v>833</v>
      </c>
      <c r="D59" s="562"/>
      <c r="E59" s="562"/>
      <c r="F59" s="562"/>
      <c r="G59" s="562"/>
      <c r="H59" s="562"/>
      <c r="I59" s="562"/>
      <c r="J59" s="562"/>
      <c r="K59" s="562"/>
      <c r="L59" s="562"/>
      <c r="M59" s="589"/>
    </row>
    <row r="60" spans="1:13" ht="30" customHeight="1" x14ac:dyDescent="0.25">
      <c r="A60" s="601"/>
      <c r="B60" s="183" t="s">
        <v>578</v>
      </c>
      <c r="C60" s="632" t="s">
        <v>821</v>
      </c>
      <c r="D60" s="562"/>
      <c r="E60" s="562"/>
      <c r="F60" s="562"/>
      <c r="G60" s="562"/>
      <c r="H60" s="562"/>
      <c r="I60" s="562"/>
      <c r="J60" s="562"/>
      <c r="K60" s="562"/>
      <c r="L60" s="562"/>
      <c r="M60" s="589"/>
    </row>
    <row r="61" spans="1:13" ht="30" customHeight="1" x14ac:dyDescent="0.25">
      <c r="A61" s="605"/>
      <c r="B61" s="184" t="s">
        <v>243</v>
      </c>
      <c r="C61" s="632" t="s">
        <v>404</v>
      </c>
      <c r="D61" s="562"/>
      <c r="E61" s="562"/>
      <c r="F61" s="562"/>
      <c r="G61" s="562"/>
      <c r="H61" s="562"/>
      <c r="I61" s="562"/>
      <c r="J61" s="562"/>
      <c r="K61" s="562"/>
      <c r="L61" s="562"/>
      <c r="M61" s="589"/>
    </row>
    <row r="62" spans="1:13" ht="409.5" customHeight="1" x14ac:dyDescent="0.25">
      <c r="A62" s="185" t="s">
        <v>248</v>
      </c>
      <c r="B62" s="186"/>
      <c r="C62" s="768" t="s">
        <v>978</v>
      </c>
      <c r="D62" s="769"/>
      <c r="E62" s="769"/>
      <c r="F62" s="769"/>
      <c r="G62" s="769"/>
      <c r="H62" s="769"/>
      <c r="I62" s="769"/>
      <c r="J62" s="769"/>
      <c r="K62" s="769"/>
      <c r="L62" s="769"/>
      <c r="M62" s="770"/>
    </row>
  </sheetData>
  <mergeCells count="49">
    <mergeCell ref="C58:M58"/>
    <mergeCell ref="C59:M59"/>
    <mergeCell ref="C60:M60"/>
    <mergeCell ref="C61:M61"/>
    <mergeCell ref="C62:M62"/>
    <mergeCell ref="F46:F47"/>
    <mergeCell ref="G46:J47"/>
    <mergeCell ref="L46:M47"/>
    <mergeCell ref="C56:M56"/>
    <mergeCell ref="C57:M57"/>
    <mergeCell ref="C49:M49"/>
    <mergeCell ref="C50:M50"/>
    <mergeCell ref="C51:M51"/>
    <mergeCell ref="C52:M52"/>
    <mergeCell ref="C53:M53"/>
    <mergeCell ref="C54:M54"/>
    <mergeCell ref="C55:M55"/>
    <mergeCell ref="C13:M13"/>
    <mergeCell ref="C9:D9"/>
    <mergeCell ref="F9:G9"/>
    <mergeCell ref="F43:G43"/>
    <mergeCell ref="H43:I43"/>
    <mergeCell ref="C14:D14"/>
    <mergeCell ref="C15:M15"/>
    <mergeCell ref="C16:M16"/>
    <mergeCell ref="C17:M17"/>
    <mergeCell ref="F23:H23"/>
    <mergeCell ref="C10:D10"/>
    <mergeCell ref="I9:J9"/>
    <mergeCell ref="I10:J10"/>
    <mergeCell ref="C11:M11"/>
    <mergeCell ref="C12:M12"/>
    <mergeCell ref="F10:G10"/>
    <mergeCell ref="C2:M2"/>
    <mergeCell ref="C3:M3"/>
    <mergeCell ref="F4:G4"/>
    <mergeCell ref="C7:D7"/>
    <mergeCell ref="I7:M7"/>
    <mergeCell ref="A16:A52"/>
    <mergeCell ref="A53:A58"/>
    <mergeCell ref="A59:A61"/>
    <mergeCell ref="A2:A15"/>
    <mergeCell ref="B14:B15"/>
    <mergeCell ref="B18:B24"/>
    <mergeCell ref="B25:B28"/>
    <mergeCell ref="B32:B34"/>
    <mergeCell ref="B35:B44"/>
    <mergeCell ref="B45:B48"/>
    <mergeCell ref="B8:B10"/>
  </mergeCells>
  <dataValidations count="1">
    <dataValidation type="list" allowBlank="1" showErrorMessage="1" sqref="I7" xr:uid="{00000000-0002-0000-1800-000000000000}">
      <formula1>INDIRECT($C$7)</formula1>
    </dataValidation>
  </dataValidations>
  <hyperlinks>
    <hyperlink ref="C57" r:id="rId1" xr:uid="{00000000-0004-0000-1800-000000000000}"/>
  </hyperlinks>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M62"/>
  <sheetViews>
    <sheetView topLeftCell="B31" workbookViewId="0">
      <selection activeCell="D37" sqref="D37:H37"/>
    </sheetView>
  </sheetViews>
  <sheetFormatPr baseColWidth="10" defaultColWidth="14.42578125" defaultRowHeight="15" customHeight="1" x14ac:dyDescent="0.25"/>
  <cols>
    <col min="1" max="1" width="25.140625" customWidth="1"/>
    <col min="2" max="2" width="39.140625" customWidth="1"/>
    <col min="3" max="7" width="11.42578125" customWidth="1"/>
    <col min="8" max="8" width="9.140625" customWidth="1"/>
    <col min="9" max="9" width="11.42578125" customWidth="1"/>
    <col min="10" max="10" width="12.42578125" customWidth="1"/>
    <col min="11" max="12" width="11.42578125" customWidth="1"/>
    <col min="13" max="13" width="28.42578125" customWidth="1"/>
  </cols>
  <sheetData>
    <row r="1" spans="1:13" ht="15.75" customHeight="1" x14ac:dyDescent="0.25">
      <c r="A1" s="346"/>
      <c r="B1" s="771" t="s">
        <v>834</v>
      </c>
      <c r="C1" s="738"/>
      <c r="D1" s="738"/>
      <c r="E1" s="738"/>
      <c r="F1" s="738"/>
      <c r="G1" s="738"/>
      <c r="H1" s="738"/>
      <c r="I1" s="738"/>
      <c r="J1" s="738"/>
      <c r="K1" s="738"/>
      <c r="L1" s="738"/>
      <c r="M1" s="739"/>
    </row>
    <row r="2" spans="1:13" ht="30.75" customHeight="1" x14ac:dyDescent="0.25">
      <c r="A2" s="603" t="s">
        <v>502</v>
      </c>
      <c r="B2" s="348" t="s">
        <v>503</v>
      </c>
      <c r="C2" s="712" t="s">
        <v>413</v>
      </c>
      <c r="D2" s="555"/>
      <c r="E2" s="555"/>
      <c r="F2" s="555"/>
      <c r="G2" s="555"/>
      <c r="H2" s="555"/>
      <c r="I2" s="555"/>
      <c r="J2" s="555"/>
      <c r="K2" s="555"/>
      <c r="L2" s="555"/>
      <c r="M2" s="611"/>
    </row>
    <row r="3" spans="1:13" ht="30" customHeight="1" x14ac:dyDescent="0.25">
      <c r="A3" s="601"/>
      <c r="B3" s="349" t="s">
        <v>603</v>
      </c>
      <c r="C3" s="632" t="s">
        <v>788</v>
      </c>
      <c r="D3" s="562"/>
      <c r="E3" s="562"/>
      <c r="F3" s="562"/>
      <c r="G3" s="562"/>
      <c r="H3" s="562"/>
      <c r="I3" s="562"/>
      <c r="J3" s="562"/>
      <c r="K3" s="562"/>
      <c r="L3" s="562"/>
      <c r="M3" s="589"/>
    </row>
    <row r="4" spans="1:13" ht="72" customHeight="1" x14ac:dyDescent="0.25">
      <c r="A4" s="601"/>
      <c r="B4" s="350" t="s">
        <v>239</v>
      </c>
      <c r="C4" s="103" t="s">
        <v>95</v>
      </c>
      <c r="D4" s="328"/>
      <c r="E4" s="107"/>
      <c r="F4" s="713" t="s">
        <v>240</v>
      </c>
      <c r="G4" s="563"/>
      <c r="H4" s="79"/>
      <c r="I4" s="331"/>
      <c r="J4" s="331"/>
      <c r="K4" s="331"/>
      <c r="L4" s="331"/>
      <c r="M4" s="332"/>
    </row>
    <row r="5" spans="1:13" ht="15.75" customHeight="1" x14ac:dyDescent="0.25">
      <c r="A5" s="601"/>
      <c r="B5" s="350" t="s">
        <v>505</v>
      </c>
      <c r="C5" s="632"/>
      <c r="D5" s="562"/>
      <c r="E5" s="562"/>
      <c r="F5" s="562"/>
      <c r="G5" s="562"/>
      <c r="H5" s="562"/>
      <c r="I5" s="562"/>
      <c r="J5" s="562"/>
      <c r="K5" s="562"/>
      <c r="L5" s="562"/>
      <c r="M5" s="589"/>
    </row>
    <row r="6" spans="1:13" ht="15.75" customHeight="1" x14ac:dyDescent="0.25">
      <c r="A6" s="601"/>
      <c r="B6" s="350" t="s">
        <v>506</v>
      </c>
      <c r="C6" s="103"/>
      <c r="D6" s="331"/>
      <c r="E6" s="331"/>
      <c r="F6" s="331"/>
      <c r="G6" s="331"/>
      <c r="H6" s="331"/>
      <c r="I6" s="331"/>
      <c r="J6" s="331"/>
      <c r="K6" s="331"/>
      <c r="L6" s="331"/>
      <c r="M6" s="332"/>
    </row>
    <row r="7" spans="1:13" ht="15.75" customHeight="1" x14ac:dyDescent="0.25">
      <c r="A7" s="601"/>
      <c r="B7" s="349" t="s">
        <v>507</v>
      </c>
      <c r="C7" s="714" t="s">
        <v>10</v>
      </c>
      <c r="D7" s="562"/>
      <c r="E7" s="334"/>
      <c r="F7" s="334"/>
      <c r="G7" s="335"/>
      <c r="H7" s="336" t="s">
        <v>243</v>
      </c>
      <c r="I7" s="715" t="s">
        <v>12</v>
      </c>
      <c r="J7" s="562"/>
      <c r="K7" s="562"/>
      <c r="L7" s="562"/>
      <c r="M7" s="589"/>
    </row>
    <row r="8" spans="1:13" ht="15.75" customHeight="1" x14ac:dyDescent="0.25">
      <c r="A8" s="601"/>
      <c r="B8" s="760" t="s">
        <v>508</v>
      </c>
      <c r="C8" s="249"/>
      <c r="D8" s="250"/>
      <c r="E8" s="250"/>
      <c r="F8" s="250"/>
      <c r="G8" s="250"/>
      <c r="H8" s="250"/>
      <c r="I8" s="250"/>
      <c r="J8" s="250"/>
      <c r="K8" s="250"/>
      <c r="L8" s="207"/>
      <c r="M8" s="208"/>
    </row>
    <row r="9" spans="1:13" ht="15.75" customHeight="1" x14ac:dyDescent="0.25">
      <c r="A9" s="601"/>
      <c r="B9" s="601"/>
      <c r="C9" s="647" t="s">
        <v>835</v>
      </c>
      <c r="D9" s="623"/>
      <c r="E9" s="211"/>
      <c r="F9" s="648" t="s">
        <v>474</v>
      </c>
      <c r="G9" s="623"/>
      <c r="H9" s="211"/>
      <c r="I9" s="648"/>
      <c r="J9" s="623"/>
      <c r="K9" s="211"/>
      <c r="L9" s="13"/>
      <c r="M9" s="210"/>
    </row>
    <row r="10" spans="1:13" ht="15.75" customHeight="1" x14ac:dyDescent="0.25">
      <c r="A10" s="601"/>
      <c r="B10" s="602"/>
      <c r="C10" s="647" t="s">
        <v>509</v>
      </c>
      <c r="D10" s="623"/>
      <c r="E10" s="201"/>
      <c r="F10" s="648" t="s">
        <v>509</v>
      </c>
      <c r="G10" s="623"/>
      <c r="H10" s="201"/>
      <c r="I10" s="648" t="s">
        <v>509</v>
      </c>
      <c r="J10" s="623"/>
      <c r="K10" s="201"/>
      <c r="L10" s="213"/>
      <c r="M10" s="214"/>
    </row>
    <row r="11" spans="1:13" ht="42" customHeight="1" x14ac:dyDescent="0.25">
      <c r="A11" s="601"/>
      <c r="B11" s="349" t="s">
        <v>510</v>
      </c>
      <c r="C11" s="629" t="s">
        <v>836</v>
      </c>
      <c r="D11" s="562"/>
      <c r="E11" s="562"/>
      <c r="F11" s="562"/>
      <c r="G11" s="562"/>
      <c r="H11" s="562"/>
      <c r="I11" s="562"/>
      <c r="J11" s="562"/>
      <c r="K11" s="562"/>
      <c r="L11" s="562"/>
      <c r="M11" s="589"/>
    </row>
    <row r="12" spans="1:13" ht="123" customHeight="1" x14ac:dyDescent="0.25">
      <c r="A12" s="601"/>
      <c r="B12" s="349" t="s">
        <v>606</v>
      </c>
      <c r="C12" s="629" t="s">
        <v>837</v>
      </c>
      <c r="D12" s="562"/>
      <c r="E12" s="562"/>
      <c r="F12" s="562"/>
      <c r="G12" s="562"/>
      <c r="H12" s="562"/>
      <c r="I12" s="562"/>
      <c r="J12" s="562"/>
      <c r="K12" s="562"/>
      <c r="L12" s="562"/>
      <c r="M12" s="589"/>
    </row>
    <row r="13" spans="1:13" ht="37.5" customHeight="1" x14ac:dyDescent="0.25">
      <c r="A13" s="601"/>
      <c r="B13" s="349" t="s">
        <v>608</v>
      </c>
      <c r="C13" s="632" t="s">
        <v>788</v>
      </c>
      <c r="D13" s="562"/>
      <c r="E13" s="562"/>
      <c r="F13" s="562"/>
      <c r="G13" s="562"/>
      <c r="H13" s="562"/>
      <c r="I13" s="562"/>
      <c r="J13" s="562"/>
      <c r="K13" s="562"/>
      <c r="L13" s="562"/>
      <c r="M13" s="589"/>
    </row>
    <row r="14" spans="1:13" ht="35.25" customHeight="1" x14ac:dyDescent="0.25">
      <c r="A14" s="601"/>
      <c r="B14" s="760" t="s">
        <v>609</v>
      </c>
      <c r="C14" s="632" t="s">
        <v>69</v>
      </c>
      <c r="D14" s="562"/>
      <c r="E14" s="251" t="s">
        <v>108</v>
      </c>
      <c r="F14" s="216" t="s">
        <v>331</v>
      </c>
      <c r="G14" s="216"/>
      <c r="H14" s="216"/>
      <c r="I14" s="216"/>
      <c r="J14" s="216"/>
      <c r="K14" s="216"/>
      <c r="L14" s="207"/>
      <c r="M14" s="208"/>
    </row>
    <row r="15" spans="1:13" ht="15.75" customHeight="1" x14ac:dyDescent="0.25">
      <c r="A15" s="605"/>
      <c r="B15" s="605"/>
      <c r="C15" s="632"/>
      <c r="D15" s="562"/>
      <c r="E15" s="562"/>
      <c r="F15" s="562"/>
      <c r="G15" s="562"/>
      <c r="H15" s="562"/>
      <c r="I15" s="562"/>
      <c r="J15" s="562"/>
      <c r="K15" s="562"/>
      <c r="L15" s="562"/>
      <c r="M15" s="589"/>
    </row>
    <row r="16" spans="1:13" ht="15.75" customHeight="1" x14ac:dyDescent="0.25">
      <c r="A16" s="600" t="s">
        <v>512</v>
      </c>
      <c r="B16" s="364" t="s">
        <v>229</v>
      </c>
      <c r="C16" s="632" t="s">
        <v>11</v>
      </c>
      <c r="D16" s="562"/>
      <c r="E16" s="562"/>
      <c r="F16" s="562"/>
      <c r="G16" s="562"/>
      <c r="H16" s="562"/>
      <c r="I16" s="562"/>
      <c r="J16" s="562"/>
      <c r="K16" s="562"/>
      <c r="L16" s="562"/>
      <c r="M16" s="589"/>
    </row>
    <row r="17" spans="1:13" ht="47.25" customHeight="1" x14ac:dyDescent="0.25">
      <c r="A17" s="601"/>
      <c r="B17" s="364" t="s">
        <v>611</v>
      </c>
      <c r="C17" s="632" t="s">
        <v>414</v>
      </c>
      <c r="D17" s="562"/>
      <c r="E17" s="562"/>
      <c r="F17" s="562"/>
      <c r="G17" s="562"/>
      <c r="H17" s="562"/>
      <c r="I17" s="562"/>
      <c r="J17" s="562"/>
      <c r="K17" s="562"/>
      <c r="L17" s="562"/>
      <c r="M17" s="589"/>
    </row>
    <row r="18" spans="1:13" ht="8.25" customHeight="1" x14ac:dyDescent="0.25">
      <c r="A18" s="601"/>
      <c r="B18" s="761" t="s">
        <v>514</v>
      </c>
      <c r="C18" s="192"/>
      <c r="D18" s="193"/>
      <c r="E18" s="193"/>
      <c r="F18" s="193"/>
      <c r="G18" s="193"/>
      <c r="H18" s="193"/>
      <c r="I18" s="193"/>
      <c r="J18" s="193"/>
      <c r="K18" s="193"/>
      <c r="L18" s="193"/>
      <c r="M18" s="194"/>
    </row>
    <row r="19" spans="1:13" ht="9" customHeight="1" x14ac:dyDescent="0.25">
      <c r="A19" s="601"/>
      <c r="B19" s="762"/>
      <c r="C19" s="195"/>
      <c r="D19" s="196"/>
      <c r="E19" s="197"/>
      <c r="F19" s="196"/>
      <c r="G19" s="197"/>
      <c r="H19" s="196"/>
      <c r="I19" s="197"/>
      <c r="J19" s="196"/>
      <c r="K19" s="197"/>
      <c r="L19" s="197"/>
      <c r="M19" s="198"/>
    </row>
    <row r="20" spans="1:13" ht="15.75" customHeight="1" x14ac:dyDescent="0.25">
      <c r="A20" s="601"/>
      <c r="B20" s="762"/>
      <c r="C20" s="199" t="s">
        <v>515</v>
      </c>
      <c r="D20" s="83"/>
      <c r="E20" s="200" t="s">
        <v>516</v>
      </c>
      <c r="F20" s="83"/>
      <c r="G20" s="200" t="s">
        <v>517</v>
      </c>
      <c r="H20" s="83"/>
      <c r="I20" s="200" t="s">
        <v>518</v>
      </c>
      <c r="J20" s="79"/>
      <c r="K20" s="200"/>
      <c r="L20" s="200"/>
      <c r="M20" s="198"/>
    </row>
    <row r="21" spans="1:13" ht="15.75" customHeight="1" x14ac:dyDescent="0.25">
      <c r="A21" s="601"/>
      <c r="B21" s="762"/>
      <c r="C21" s="199" t="s">
        <v>519</v>
      </c>
      <c r="D21" s="77"/>
      <c r="E21" s="200" t="s">
        <v>520</v>
      </c>
      <c r="F21" s="75"/>
      <c r="G21" s="200" t="s">
        <v>521</v>
      </c>
      <c r="H21" s="75"/>
      <c r="I21" s="200"/>
      <c r="J21" s="197"/>
      <c r="K21" s="200"/>
      <c r="L21" s="200"/>
      <c r="M21" s="198"/>
    </row>
    <row r="22" spans="1:13" ht="15.75" customHeight="1" x14ac:dyDescent="0.25">
      <c r="A22" s="601"/>
      <c r="B22" s="762"/>
      <c r="C22" s="199" t="s">
        <v>522</v>
      </c>
      <c r="D22" s="77"/>
      <c r="E22" s="200" t="s">
        <v>523</v>
      </c>
      <c r="F22" s="77"/>
      <c r="G22" s="200"/>
      <c r="H22" s="197"/>
      <c r="I22" s="200"/>
      <c r="J22" s="197"/>
      <c r="K22" s="200"/>
      <c r="L22" s="200"/>
      <c r="M22" s="198"/>
    </row>
    <row r="23" spans="1:13" ht="15.75" customHeight="1" x14ac:dyDescent="0.25">
      <c r="A23" s="601"/>
      <c r="B23" s="762"/>
      <c r="C23" s="199" t="s">
        <v>105</v>
      </c>
      <c r="D23" s="75" t="s">
        <v>524</v>
      </c>
      <c r="E23" s="200" t="s">
        <v>525</v>
      </c>
      <c r="F23" s="648" t="s">
        <v>838</v>
      </c>
      <c r="G23" s="623"/>
      <c r="H23" s="623"/>
      <c r="I23" s="201"/>
      <c r="J23" s="201"/>
      <c r="K23" s="201"/>
      <c r="L23" s="201"/>
      <c r="M23" s="202"/>
    </row>
    <row r="24" spans="1:13" ht="9.75" customHeight="1" x14ac:dyDescent="0.25">
      <c r="A24" s="601"/>
      <c r="B24" s="694"/>
      <c r="C24" s="203"/>
      <c r="D24" s="204"/>
      <c r="E24" s="204"/>
      <c r="F24" s="204"/>
      <c r="G24" s="204"/>
      <c r="H24" s="204"/>
      <c r="I24" s="204"/>
      <c r="J24" s="204"/>
      <c r="K24" s="204"/>
      <c r="L24" s="204"/>
      <c r="M24" s="205"/>
    </row>
    <row r="25" spans="1:13" ht="15.75" customHeight="1" x14ac:dyDescent="0.25">
      <c r="A25" s="601"/>
      <c r="B25" s="761" t="s">
        <v>527</v>
      </c>
      <c r="C25" s="206"/>
      <c r="D25" s="193"/>
      <c r="E25" s="193"/>
      <c r="F25" s="193"/>
      <c r="G25" s="193"/>
      <c r="H25" s="193"/>
      <c r="I25" s="193"/>
      <c r="J25" s="193"/>
      <c r="K25" s="193"/>
      <c r="L25" s="207"/>
      <c r="M25" s="208"/>
    </row>
    <row r="26" spans="1:13" ht="15.75" customHeight="1" x14ac:dyDescent="0.25">
      <c r="A26" s="601"/>
      <c r="B26" s="762"/>
      <c r="C26" s="199" t="s">
        <v>528</v>
      </c>
      <c r="D26" s="75"/>
      <c r="E26" s="209"/>
      <c r="F26" s="200" t="s">
        <v>529</v>
      </c>
      <c r="G26" s="77"/>
      <c r="H26" s="209"/>
      <c r="I26" s="200" t="s">
        <v>530</v>
      </c>
      <c r="J26" s="77" t="s">
        <v>524</v>
      </c>
      <c r="K26" s="209"/>
      <c r="L26" s="13"/>
      <c r="M26" s="210"/>
    </row>
    <row r="27" spans="1:13" ht="15.75" customHeight="1" x14ac:dyDescent="0.25">
      <c r="A27" s="601"/>
      <c r="B27" s="762"/>
      <c r="C27" s="199" t="s">
        <v>531</v>
      </c>
      <c r="D27" s="52"/>
      <c r="E27" s="13"/>
      <c r="F27" s="200" t="s">
        <v>532</v>
      </c>
      <c r="G27" s="77"/>
      <c r="H27" s="13"/>
      <c r="I27" s="94"/>
      <c r="J27" s="13"/>
      <c r="K27" s="211"/>
      <c r="L27" s="13"/>
      <c r="M27" s="210"/>
    </row>
    <row r="28" spans="1:13" ht="15.75" customHeight="1" x14ac:dyDescent="0.25">
      <c r="A28" s="601"/>
      <c r="B28" s="694"/>
      <c r="C28" s="212"/>
      <c r="D28" s="196"/>
      <c r="E28" s="196"/>
      <c r="F28" s="196"/>
      <c r="G28" s="196"/>
      <c r="H28" s="196"/>
      <c r="I28" s="196"/>
      <c r="J28" s="196"/>
      <c r="K28" s="196"/>
      <c r="L28" s="213"/>
      <c r="M28" s="214"/>
    </row>
    <row r="29" spans="1:13" ht="15.75" customHeight="1" x14ac:dyDescent="0.25">
      <c r="A29" s="601"/>
      <c r="B29" s="382" t="s">
        <v>533</v>
      </c>
      <c r="C29" s="215"/>
      <c r="D29" s="216"/>
      <c r="E29" s="216"/>
      <c r="F29" s="216"/>
      <c r="G29" s="216"/>
      <c r="H29" s="216"/>
      <c r="I29" s="216"/>
      <c r="J29" s="216"/>
      <c r="K29" s="216"/>
      <c r="L29" s="216"/>
      <c r="M29" s="217"/>
    </row>
    <row r="30" spans="1:13" ht="15.75" customHeight="1" x14ac:dyDescent="0.25">
      <c r="A30" s="601"/>
      <c r="B30" s="382"/>
      <c r="C30" s="218" t="s">
        <v>534</v>
      </c>
      <c r="D30" s="80">
        <v>15</v>
      </c>
      <c r="E30" s="209"/>
      <c r="F30" s="219" t="s">
        <v>535</v>
      </c>
      <c r="G30" s="75">
        <v>2022</v>
      </c>
      <c r="H30" s="209"/>
      <c r="I30" s="219" t="s">
        <v>536</v>
      </c>
      <c r="J30" s="188"/>
      <c r="K30" s="189"/>
      <c r="L30" s="238"/>
      <c r="M30" s="220"/>
    </row>
    <row r="31" spans="1:13" ht="15.75" customHeight="1" x14ac:dyDescent="0.25">
      <c r="A31" s="601"/>
      <c r="B31" s="350"/>
      <c r="C31" s="203"/>
      <c r="D31" s="204"/>
      <c r="E31" s="204"/>
      <c r="F31" s="204"/>
      <c r="G31" s="204"/>
      <c r="H31" s="204"/>
      <c r="I31" s="204"/>
      <c r="J31" s="204"/>
      <c r="K31" s="204"/>
      <c r="L31" s="204"/>
      <c r="M31" s="205"/>
    </row>
    <row r="32" spans="1:13" ht="15.75" customHeight="1" x14ac:dyDescent="0.25">
      <c r="A32" s="601"/>
      <c r="B32" s="761" t="s">
        <v>537</v>
      </c>
      <c r="C32" s="221"/>
      <c r="D32" s="222"/>
      <c r="E32" s="222"/>
      <c r="F32" s="222"/>
      <c r="G32" s="222"/>
      <c r="H32" s="222"/>
      <c r="I32" s="222"/>
      <c r="J32" s="222"/>
      <c r="K32" s="222"/>
      <c r="L32" s="207"/>
      <c r="M32" s="208"/>
    </row>
    <row r="33" spans="1:13" ht="15.75" customHeight="1" x14ac:dyDescent="0.25">
      <c r="A33" s="601"/>
      <c r="B33" s="762"/>
      <c r="C33" s="223" t="s">
        <v>538</v>
      </c>
      <c r="D33" s="224">
        <v>2023</v>
      </c>
      <c r="E33" s="225"/>
      <c r="F33" s="209" t="s">
        <v>539</v>
      </c>
      <c r="G33" s="338" t="s">
        <v>540</v>
      </c>
      <c r="H33" s="225"/>
      <c r="I33" s="219"/>
      <c r="J33" s="225"/>
      <c r="K33" s="225"/>
      <c r="L33" s="13"/>
      <c r="M33" s="210"/>
    </row>
    <row r="34" spans="1:13" ht="15.75" customHeight="1" x14ac:dyDescent="0.25">
      <c r="A34" s="601"/>
      <c r="B34" s="694"/>
      <c r="C34" s="203"/>
      <c r="D34" s="255"/>
      <c r="E34" s="256"/>
      <c r="F34" s="204"/>
      <c r="G34" s="256"/>
      <c r="H34" s="256"/>
      <c r="I34" s="257"/>
      <c r="J34" s="256"/>
      <c r="K34" s="256"/>
      <c r="L34" s="213"/>
      <c r="M34" s="214"/>
    </row>
    <row r="35" spans="1:13" ht="15.75" customHeight="1" x14ac:dyDescent="0.25">
      <c r="A35" s="601"/>
      <c r="B35" s="761" t="s">
        <v>541</v>
      </c>
      <c r="C35" s="228"/>
      <c r="D35" s="229"/>
      <c r="E35" s="229"/>
      <c r="F35" s="229"/>
      <c r="G35" s="229"/>
      <c r="H35" s="229"/>
      <c r="I35" s="229"/>
      <c r="J35" s="229"/>
      <c r="K35" s="229"/>
      <c r="L35" s="229"/>
      <c r="M35" s="230"/>
    </row>
    <row r="36" spans="1:13" ht="15.75" customHeight="1" x14ac:dyDescent="0.25">
      <c r="A36" s="601"/>
      <c r="B36" s="762"/>
      <c r="C36" s="199"/>
      <c r="D36" s="209" t="s">
        <v>542</v>
      </c>
      <c r="E36" s="209"/>
      <c r="F36" s="209" t="s">
        <v>543</v>
      </c>
      <c r="G36" s="209"/>
      <c r="H36" s="211" t="s">
        <v>544</v>
      </c>
      <c r="I36" s="211"/>
      <c r="J36" s="211" t="s">
        <v>545</v>
      </c>
      <c r="K36" s="209"/>
      <c r="L36" s="209" t="s">
        <v>546</v>
      </c>
      <c r="M36" s="231"/>
    </row>
    <row r="37" spans="1:13" ht="15.75" customHeight="1" x14ac:dyDescent="0.25">
      <c r="A37" s="601"/>
      <c r="B37" s="762"/>
      <c r="C37" s="199"/>
      <c r="D37" s="188">
        <v>19</v>
      </c>
      <c r="E37" s="238"/>
      <c r="F37" s="188">
        <v>16</v>
      </c>
      <c r="G37" s="238"/>
      <c r="H37" s="188">
        <v>10</v>
      </c>
      <c r="I37" s="238"/>
      <c r="J37" s="188">
        <v>9</v>
      </c>
      <c r="K37" s="238"/>
      <c r="L37" s="188">
        <v>9</v>
      </c>
      <c r="M37" s="234"/>
    </row>
    <row r="38" spans="1:13" ht="15.75" customHeight="1" x14ac:dyDescent="0.25">
      <c r="A38" s="601"/>
      <c r="B38" s="762"/>
      <c r="C38" s="199"/>
      <c r="D38" s="209" t="s">
        <v>547</v>
      </c>
      <c r="E38" s="209"/>
      <c r="F38" s="209" t="s">
        <v>548</v>
      </c>
      <c r="G38" s="209"/>
      <c r="H38" s="211" t="s">
        <v>549</v>
      </c>
      <c r="I38" s="211"/>
      <c r="J38" s="211" t="s">
        <v>550</v>
      </c>
      <c r="K38" s="209"/>
      <c r="L38" s="209" t="s">
        <v>551</v>
      </c>
      <c r="M38" s="198"/>
    </row>
    <row r="39" spans="1:13" ht="15.75" customHeight="1" x14ac:dyDescent="0.25">
      <c r="A39" s="601"/>
      <c r="B39" s="762"/>
      <c r="C39" s="199"/>
      <c r="D39" s="188">
        <v>9</v>
      </c>
      <c r="E39" s="238"/>
      <c r="F39" s="188">
        <v>10</v>
      </c>
      <c r="G39" s="238"/>
      <c r="H39" s="188">
        <v>9</v>
      </c>
      <c r="I39" s="238"/>
      <c r="J39" s="188">
        <v>9</v>
      </c>
      <c r="K39" s="238"/>
      <c r="L39" s="188">
        <v>8</v>
      </c>
      <c r="M39" s="234"/>
    </row>
    <row r="40" spans="1:13" ht="15.75" customHeight="1" x14ac:dyDescent="0.25">
      <c r="A40" s="601"/>
      <c r="B40" s="762"/>
      <c r="C40" s="199"/>
      <c r="D40" s="209" t="s">
        <v>552</v>
      </c>
      <c r="E40" s="209"/>
      <c r="F40" s="209" t="s">
        <v>553</v>
      </c>
      <c r="G40" s="209"/>
      <c r="H40" s="211" t="s">
        <v>554</v>
      </c>
      <c r="I40" s="211"/>
      <c r="J40" s="211" t="s">
        <v>555</v>
      </c>
      <c r="K40" s="209"/>
      <c r="L40" s="209" t="s">
        <v>556</v>
      </c>
      <c r="M40" s="198"/>
    </row>
    <row r="41" spans="1:13" ht="15.75" customHeight="1" x14ac:dyDescent="0.25">
      <c r="A41" s="601"/>
      <c r="B41" s="762"/>
      <c r="C41" s="199"/>
      <c r="D41" s="188">
        <v>9</v>
      </c>
      <c r="E41" s="238"/>
      <c r="F41" s="188">
        <v>8</v>
      </c>
      <c r="G41" s="238"/>
      <c r="H41" s="188">
        <v>8</v>
      </c>
      <c r="I41" s="238"/>
      <c r="J41" s="237"/>
      <c r="K41" s="238"/>
      <c r="L41" s="237"/>
      <c r="M41" s="234"/>
    </row>
    <row r="42" spans="1:13" ht="15.75" customHeight="1" x14ac:dyDescent="0.25">
      <c r="A42" s="601"/>
      <c r="B42" s="762"/>
      <c r="C42" s="199"/>
      <c r="D42" s="235" t="s">
        <v>556</v>
      </c>
      <c r="E42" s="189"/>
      <c r="F42" s="235" t="s">
        <v>557</v>
      </c>
      <c r="G42" s="189"/>
      <c r="H42" s="236"/>
      <c r="I42" s="216"/>
      <c r="J42" s="236"/>
      <c r="K42" s="216"/>
      <c r="L42" s="236"/>
      <c r="M42" s="217"/>
    </row>
    <row r="43" spans="1:13" ht="15.75" customHeight="1" x14ac:dyDescent="0.25">
      <c r="A43" s="601"/>
      <c r="B43" s="762"/>
      <c r="C43" s="199"/>
      <c r="D43" s="237"/>
      <c r="E43" s="238"/>
      <c r="F43" s="630">
        <v>133</v>
      </c>
      <c r="G43" s="563"/>
      <c r="H43" s="717"/>
      <c r="I43" s="581"/>
      <c r="J43" s="239"/>
      <c r="K43" s="209"/>
      <c r="L43" s="239"/>
      <c r="M43" s="220"/>
    </row>
    <row r="44" spans="1:13" ht="15.75" customHeight="1" x14ac:dyDescent="0.25">
      <c r="A44" s="601"/>
      <c r="B44" s="762"/>
      <c r="C44" s="240"/>
      <c r="D44" s="235"/>
      <c r="E44" s="189"/>
      <c r="F44" s="235"/>
      <c r="G44" s="189"/>
      <c r="H44" s="241"/>
      <c r="I44" s="204"/>
      <c r="J44" s="241"/>
      <c r="K44" s="204"/>
      <c r="L44" s="241"/>
      <c r="M44" s="205"/>
    </row>
    <row r="45" spans="1:13" ht="18" customHeight="1" x14ac:dyDescent="0.25">
      <c r="A45" s="601"/>
      <c r="B45" s="761" t="s">
        <v>558</v>
      </c>
      <c r="C45" s="206"/>
      <c r="D45" s="193"/>
      <c r="E45" s="193"/>
      <c r="F45" s="193"/>
      <c r="G45" s="193"/>
      <c r="H45" s="193"/>
      <c r="I45" s="193"/>
      <c r="J45" s="193"/>
      <c r="K45" s="193"/>
      <c r="L45" s="13"/>
      <c r="M45" s="210"/>
    </row>
    <row r="46" spans="1:13" ht="15.75" customHeight="1" x14ac:dyDescent="0.25">
      <c r="A46" s="601"/>
      <c r="B46" s="762"/>
      <c r="C46" s="243"/>
      <c r="D46" s="244" t="s">
        <v>93</v>
      </c>
      <c r="E46" s="245" t="s">
        <v>95</v>
      </c>
      <c r="F46" s="635" t="s">
        <v>559</v>
      </c>
      <c r="G46" s="639" t="s">
        <v>103</v>
      </c>
      <c r="H46" s="621"/>
      <c r="I46" s="621"/>
      <c r="J46" s="622"/>
      <c r="K46" s="246" t="s">
        <v>525</v>
      </c>
      <c r="L46" s="636"/>
      <c r="M46" s="625"/>
    </row>
    <row r="47" spans="1:13" ht="15.75" customHeight="1" x14ac:dyDescent="0.25">
      <c r="A47" s="601"/>
      <c r="B47" s="762"/>
      <c r="C47" s="243"/>
      <c r="D47" s="247" t="s">
        <v>524</v>
      </c>
      <c r="E47" s="77"/>
      <c r="F47" s="582"/>
      <c r="G47" s="586"/>
      <c r="H47" s="623"/>
      <c r="I47" s="623"/>
      <c r="J47" s="587"/>
      <c r="K47" s="13"/>
      <c r="L47" s="586"/>
      <c r="M47" s="626"/>
    </row>
    <row r="48" spans="1:13" ht="15.75" customHeight="1" x14ac:dyDescent="0.25">
      <c r="A48" s="601"/>
      <c r="B48" s="694"/>
      <c r="C48" s="248"/>
      <c r="D48" s="213"/>
      <c r="E48" s="213"/>
      <c r="F48" s="213"/>
      <c r="G48" s="213"/>
      <c r="H48" s="213"/>
      <c r="I48" s="213"/>
      <c r="J48" s="213"/>
      <c r="K48" s="213"/>
      <c r="L48" s="13"/>
      <c r="M48" s="210"/>
    </row>
    <row r="49" spans="1:13" ht="210.75" customHeight="1" x14ac:dyDescent="0.25">
      <c r="A49" s="601"/>
      <c r="B49" s="349" t="s">
        <v>560</v>
      </c>
      <c r="C49" s="629" t="s">
        <v>839</v>
      </c>
      <c r="D49" s="562"/>
      <c r="E49" s="562"/>
      <c r="F49" s="562"/>
      <c r="G49" s="562"/>
      <c r="H49" s="562"/>
      <c r="I49" s="562"/>
      <c r="J49" s="562"/>
      <c r="K49" s="562"/>
      <c r="L49" s="562"/>
      <c r="M49" s="589"/>
    </row>
    <row r="50" spans="1:13" ht="15.75" customHeight="1" x14ac:dyDescent="0.25">
      <c r="A50" s="601"/>
      <c r="B50" s="364" t="s">
        <v>561</v>
      </c>
      <c r="C50" s="632" t="s">
        <v>832</v>
      </c>
      <c r="D50" s="562"/>
      <c r="E50" s="562"/>
      <c r="F50" s="562"/>
      <c r="G50" s="562"/>
      <c r="H50" s="562"/>
      <c r="I50" s="562"/>
      <c r="J50" s="562"/>
      <c r="K50" s="562"/>
      <c r="L50" s="562"/>
      <c r="M50" s="589"/>
    </row>
    <row r="51" spans="1:13" ht="15.75" customHeight="1" x14ac:dyDescent="0.25">
      <c r="A51" s="601"/>
      <c r="B51" s="364" t="s">
        <v>563</v>
      </c>
      <c r="C51" s="632">
        <v>30</v>
      </c>
      <c r="D51" s="562"/>
      <c r="E51" s="562"/>
      <c r="F51" s="562"/>
      <c r="G51" s="562"/>
      <c r="H51" s="562"/>
      <c r="I51" s="562"/>
      <c r="J51" s="562"/>
      <c r="K51" s="562"/>
      <c r="L51" s="562"/>
      <c r="M51" s="589"/>
    </row>
    <row r="52" spans="1:13" ht="15.75" customHeight="1" x14ac:dyDescent="0.25">
      <c r="A52" s="605"/>
      <c r="B52" s="364" t="s">
        <v>565</v>
      </c>
      <c r="C52" s="640">
        <v>45322</v>
      </c>
      <c r="D52" s="562"/>
      <c r="E52" s="562"/>
      <c r="F52" s="562"/>
      <c r="G52" s="562"/>
      <c r="H52" s="562"/>
      <c r="I52" s="562"/>
      <c r="J52" s="562"/>
      <c r="K52" s="562"/>
      <c r="L52" s="562"/>
      <c r="M52" s="589"/>
    </row>
    <row r="53" spans="1:13" ht="15.75" customHeight="1" x14ac:dyDescent="0.25">
      <c r="A53" s="603" t="s">
        <v>566</v>
      </c>
      <c r="B53" s="345" t="s">
        <v>567</v>
      </c>
      <c r="C53" s="632" t="s">
        <v>830</v>
      </c>
      <c r="D53" s="562"/>
      <c r="E53" s="562"/>
      <c r="F53" s="562"/>
      <c r="G53" s="562"/>
      <c r="H53" s="562"/>
      <c r="I53" s="562"/>
      <c r="J53" s="562"/>
      <c r="K53" s="562"/>
      <c r="L53" s="562"/>
      <c r="M53" s="589"/>
    </row>
    <row r="54" spans="1:13" ht="15.75" customHeight="1" x14ac:dyDescent="0.25">
      <c r="A54" s="601"/>
      <c r="B54" s="345" t="s">
        <v>569</v>
      </c>
      <c r="C54" s="632" t="s">
        <v>831</v>
      </c>
      <c r="D54" s="562"/>
      <c r="E54" s="562"/>
      <c r="F54" s="562"/>
      <c r="G54" s="562"/>
      <c r="H54" s="562"/>
      <c r="I54" s="562"/>
      <c r="J54" s="562"/>
      <c r="K54" s="562"/>
      <c r="L54" s="562"/>
      <c r="M54" s="589"/>
    </row>
    <row r="55" spans="1:13" ht="15.75" customHeight="1" x14ac:dyDescent="0.25">
      <c r="A55" s="601"/>
      <c r="B55" s="345" t="s">
        <v>571</v>
      </c>
      <c r="C55" s="632" t="s">
        <v>404</v>
      </c>
      <c r="D55" s="562"/>
      <c r="E55" s="562"/>
      <c r="F55" s="562"/>
      <c r="G55" s="562"/>
      <c r="H55" s="562"/>
      <c r="I55" s="562"/>
      <c r="J55" s="562"/>
      <c r="K55" s="562"/>
      <c r="L55" s="562"/>
      <c r="M55" s="589"/>
    </row>
    <row r="56" spans="1:13" ht="15.75" customHeight="1" x14ac:dyDescent="0.25">
      <c r="A56" s="601"/>
      <c r="B56" s="414" t="s">
        <v>572</v>
      </c>
      <c r="C56" s="632" t="s">
        <v>832</v>
      </c>
      <c r="D56" s="562"/>
      <c r="E56" s="562"/>
      <c r="F56" s="562"/>
      <c r="G56" s="562"/>
      <c r="H56" s="562"/>
      <c r="I56" s="562"/>
      <c r="J56" s="562"/>
      <c r="K56" s="562"/>
      <c r="L56" s="562"/>
      <c r="M56" s="589"/>
    </row>
    <row r="57" spans="1:13" ht="15.75" customHeight="1" x14ac:dyDescent="0.25">
      <c r="A57" s="601"/>
      <c r="B57" s="345" t="s">
        <v>573</v>
      </c>
      <c r="C57" s="637" t="s">
        <v>408</v>
      </c>
      <c r="D57" s="562"/>
      <c r="E57" s="562"/>
      <c r="F57" s="562"/>
      <c r="G57" s="562"/>
      <c r="H57" s="562"/>
      <c r="I57" s="562"/>
      <c r="J57" s="562"/>
      <c r="K57" s="562"/>
      <c r="L57" s="562"/>
      <c r="M57" s="589"/>
    </row>
    <row r="58" spans="1:13" ht="15.75" customHeight="1" x14ac:dyDescent="0.25">
      <c r="A58" s="604"/>
      <c r="B58" s="345" t="s">
        <v>574</v>
      </c>
      <c r="C58" s="632" t="s">
        <v>407</v>
      </c>
      <c r="D58" s="562"/>
      <c r="E58" s="562"/>
      <c r="F58" s="562"/>
      <c r="G58" s="562"/>
      <c r="H58" s="562"/>
      <c r="I58" s="562"/>
      <c r="J58" s="562"/>
      <c r="K58" s="562"/>
      <c r="L58" s="562"/>
      <c r="M58" s="589"/>
    </row>
    <row r="59" spans="1:13" ht="15.75" customHeight="1" x14ac:dyDescent="0.25">
      <c r="A59" s="603" t="s">
        <v>576</v>
      </c>
      <c r="B59" s="415" t="s">
        <v>577</v>
      </c>
      <c r="C59" s="632" t="s">
        <v>833</v>
      </c>
      <c r="D59" s="562"/>
      <c r="E59" s="562"/>
      <c r="F59" s="562"/>
      <c r="G59" s="562"/>
      <c r="H59" s="562"/>
      <c r="I59" s="562"/>
      <c r="J59" s="562"/>
      <c r="K59" s="562"/>
      <c r="L59" s="562"/>
      <c r="M59" s="589"/>
    </row>
    <row r="60" spans="1:13" ht="21" customHeight="1" x14ac:dyDescent="0.25">
      <c r="A60" s="601"/>
      <c r="B60" s="415" t="s">
        <v>578</v>
      </c>
      <c r="C60" s="632" t="s">
        <v>821</v>
      </c>
      <c r="D60" s="562"/>
      <c r="E60" s="562"/>
      <c r="F60" s="562"/>
      <c r="G60" s="562"/>
      <c r="H60" s="562"/>
      <c r="I60" s="562"/>
      <c r="J60" s="562"/>
      <c r="K60" s="562"/>
      <c r="L60" s="562"/>
      <c r="M60" s="589"/>
    </row>
    <row r="61" spans="1:13" ht="30" customHeight="1" x14ac:dyDescent="0.25">
      <c r="A61" s="605"/>
      <c r="B61" s="416" t="s">
        <v>243</v>
      </c>
      <c r="C61" s="632" t="s">
        <v>404</v>
      </c>
      <c r="D61" s="562"/>
      <c r="E61" s="562"/>
      <c r="F61" s="562"/>
      <c r="G61" s="562"/>
      <c r="H61" s="562"/>
      <c r="I61" s="562"/>
      <c r="J61" s="562"/>
      <c r="K61" s="562"/>
      <c r="L61" s="562"/>
      <c r="M61" s="589"/>
    </row>
    <row r="62" spans="1:13" ht="325.5" customHeight="1" x14ac:dyDescent="0.25">
      <c r="A62" s="185" t="s">
        <v>248</v>
      </c>
      <c r="B62" s="417"/>
      <c r="C62" s="638" t="s">
        <v>979</v>
      </c>
      <c r="D62" s="614"/>
      <c r="E62" s="614"/>
      <c r="F62" s="614"/>
      <c r="G62" s="614"/>
      <c r="H62" s="614"/>
      <c r="I62" s="614"/>
      <c r="J62" s="614"/>
      <c r="K62" s="614"/>
      <c r="L62" s="614"/>
      <c r="M62" s="615"/>
    </row>
  </sheetData>
  <mergeCells count="51">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F23:H23"/>
    <mergeCell ref="F43:G43"/>
    <mergeCell ref="H43:I43"/>
    <mergeCell ref="F46:F47"/>
    <mergeCell ref="L46:M47"/>
    <mergeCell ref="C16:M16"/>
    <mergeCell ref="C17:M17"/>
    <mergeCell ref="B1:M1"/>
    <mergeCell ref="C2:M2"/>
    <mergeCell ref="C3:M3"/>
    <mergeCell ref="F4:G4"/>
    <mergeCell ref="C5:M5"/>
    <mergeCell ref="I7:M7"/>
    <mergeCell ref="C13:M13"/>
    <mergeCell ref="F10:G10"/>
    <mergeCell ref="I10:J10"/>
    <mergeCell ref="I9:J9"/>
    <mergeCell ref="C11:M11"/>
    <mergeCell ref="C12:M12"/>
    <mergeCell ref="C14:D14"/>
    <mergeCell ref="C15:M15"/>
    <mergeCell ref="C7:D7"/>
    <mergeCell ref="B8:B10"/>
    <mergeCell ref="C9:D9"/>
    <mergeCell ref="C10:D10"/>
    <mergeCell ref="F9:G9"/>
    <mergeCell ref="A16:A52"/>
    <mergeCell ref="A53:A58"/>
    <mergeCell ref="A59:A61"/>
    <mergeCell ref="A2:A15"/>
    <mergeCell ref="B14:B15"/>
    <mergeCell ref="B18:B24"/>
    <mergeCell ref="B25:B28"/>
    <mergeCell ref="B32:B34"/>
    <mergeCell ref="B35:B44"/>
    <mergeCell ref="B45:B48"/>
  </mergeCells>
  <dataValidations count="1">
    <dataValidation type="list" allowBlank="1" showErrorMessage="1" sqref="I7" xr:uid="{00000000-0002-0000-1900-000000000000}">
      <formula1>INDIRECT($C$7)</formula1>
    </dataValidation>
  </dataValidations>
  <hyperlinks>
    <hyperlink ref="C57" r:id="rId1" xr:uid="{00000000-0004-0000-1900-000000000000}"/>
  </hyperlink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sheetPr>
  <dimension ref="A1:M62"/>
  <sheetViews>
    <sheetView topLeftCell="B11" workbookViewId="0">
      <selection activeCell="C12" sqref="C12:M12"/>
    </sheetView>
  </sheetViews>
  <sheetFormatPr baseColWidth="10" defaultColWidth="14.42578125" defaultRowHeight="15" customHeight="1" x14ac:dyDescent="0.25"/>
  <cols>
    <col min="1" max="1" width="25.140625" customWidth="1"/>
    <col min="2" max="2" width="39.140625" customWidth="1"/>
    <col min="3" max="12" width="11.42578125" customWidth="1"/>
    <col min="13" max="13" width="19.42578125" customWidth="1"/>
    <col min="14" max="26" width="11.42578125" customWidth="1"/>
  </cols>
  <sheetData>
    <row r="1" spans="1:13" ht="15.75" customHeight="1" x14ac:dyDescent="0.25">
      <c r="A1" s="97"/>
      <c r="B1" s="98" t="s">
        <v>840</v>
      </c>
      <c r="C1" s="99"/>
      <c r="D1" s="99"/>
      <c r="E1" s="99"/>
      <c r="F1" s="99"/>
      <c r="G1" s="99"/>
      <c r="H1" s="99"/>
      <c r="I1" s="99"/>
      <c r="J1" s="99"/>
      <c r="K1" s="99"/>
      <c r="L1" s="99"/>
      <c r="M1" s="100"/>
    </row>
    <row r="2" spans="1:13" ht="29.25" customHeight="1" x14ac:dyDescent="0.25">
      <c r="A2" s="603" t="s">
        <v>502</v>
      </c>
      <c r="B2" s="101" t="s">
        <v>503</v>
      </c>
      <c r="C2" s="712" t="s">
        <v>417</v>
      </c>
      <c r="D2" s="555"/>
      <c r="E2" s="555"/>
      <c r="F2" s="555"/>
      <c r="G2" s="555"/>
      <c r="H2" s="555"/>
      <c r="I2" s="555"/>
      <c r="J2" s="555"/>
      <c r="K2" s="555"/>
      <c r="L2" s="555"/>
      <c r="M2" s="611"/>
    </row>
    <row r="3" spans="1:13" ht="15.75" customHeight="1" x14ac:dyDescent="0.25">
      <c r="A3" s="601"/>
      <c r="B3" s="123" t="s">
        <v>603</v>
      </c>
      <c r="C3" s="632" t="s">
        <v>788</v>
      </c>
      <c r="D3" s="562"/>
      <c r="E3" s="562"/>
      <c r="F3" s="562"/>
      <c r="G3" s="562"/>
      <c r="H3" s="562"/>
      <c r="I3" s="562"/>
      <c r="J3" s="562"/>
      <c r="K3" s="562"/>
      <c r="L3" s="562"/>
      <c r="M3" s="589"/>
    </row>
    <row r="4" spans="1:13" ht="15.75" customHeight="1" x14ac:dyDescent="0.25">
      <c r="A4" s="601"/>
      <c r="B4" s="111" t="s">
        <v>239</v>
      </c>
      <c r="C4" s="103" t="s">
        <v>95</v>
      </c>
      <c r="D4" s="328"/>
      <c r="E4" s="107"/>
      <c r="F4" s="713" t="s">
        <v>240</v>
      </c>
      <c r="G4" s="563"/>
      <c r="H4" s="79" t="s">
        <v>811</v>
      </c>
      <c r="I4" s="331"/>
      <c r="J4" s="331"/>
      <c r="K4" s="331"/>
      <c r="L4" s="331"/>
      <c r="M4" s="332"/>
    </row>
    <row r="5" spans="1:13" ht="15.75" customHeight="1" x14ac:dyDescent="0.25">
      <c r="A5" s="601"/>
      <c r="B5" s="111" t="s">
        <v>505</v>
      </c>
      <c r="C5" s="629" t="s">
        <v>811</v>
      </c>
      <c r="D5" s="562"/>
      <c r="E5" s="562"/>
      <c r="F5" s="562"/>
      <c r="G5" s="562"/>
      <c r="H5" s="562"/>
      <c r="I5" s="562"/>
      <c r="J5" s="562"/>
      <c r="K5" s="562"/>
      <c r="L5" s="562"/>
      <c r="M5" s="589"/>
    </row>
    <row r="6" spans="1:13" ht="15.75" customHeight="1" x14ac:dyDescent="0.25">
      <c r="A6" s="601"/>
      <c r="B6" s="111" t="s">
        <v>506</v>
      </c>
      <c r="C6" s="629" t="s">
        <v>811</v>
      </c>
      <c r="D6" s="562"/>
      <c r="E6" s="562"/>
      <c r="F6" s="562"/>
      <c r="G6" s="562"/>
      <c r="H6" s="562"/>
      <c r="I6" s="562"/>
      <c r="J6" s="562"/>
      <c r="K6" s="562"/>
      <c r="L6" s="562"/>
      <c r="M6" s="589"/>
    </row>
    <row r="7" spans="1:13" ht="15.75" customHeight="1" x14ac:dyDescent="0.25">
      <c r="A7" s="601"/>
      <c r="B7" s="123" t="s">
        <v>507</v>
      </c>
      <c r="C7" s="714" t="s">
        <v>10</v>
      </c>
      <c r="D7" s="562"/>
      <c r="E7" s="334"/>
      <c r="F7" s="334"/>
      <c r="G7" s="335"/>
      <c r="H7" s="336" t="s">
        <v>243</v>
      </c>
      <c r="I7" s="715" t="s">
        <v>12</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t="s">
        <v>824</v>
      </c>
      <c r="D9" s="623"/>
      <c r="E9" s="211"/>
      <c r="F9" s="648" t="s">
        <v>474</v>
      </c>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40.5" customHeight="1" x14ac:dyDescent="0.25">
      <c r="A11" s="601"/>
      <c r="B11" s="123" t="s">
        <v>510</v>
      </c>
      <c r="C11" s="629" t="s">
        <v>841</v>
      </c>
      <c r="D11" s="562"/>
      <c r="E11" s="562"/>
      <c r="F11" s="562"/>
      <c r="G11" s="562"/>
      <c r="H11" s="562"/>
      <c r="I11" s="562"/>
      <c r="J11" s="562"/>
      <c r="K11" s="562"/>
      <c r="L11" s="562"/>
      <c r="M11" s="589"/>
    </row>
    <row r="12" spans="1:13" ht="112.5" customHeight="1" x14ac:dyDescent="0.25">
      <c r="A12" s="601"/>
      <c r="B12" s="102" t="s">
        <v>606</v>
      </c>
      <c r="C12" s="629" t="s">
        <v>842</v>
      </c>
      <c r="D12" s="562"/>
      <c r="E12" s="562"/>
      <c r="F12" s="562"/>
      <c r="G12" s="562"/>
      <c r="H12" s="562"/>
      <c r="I12" s="562"/>
      <c r="J12" s="562"/>
      <c r="K12" s="562"/>
      <c r="L12" s="562"/>
      <c r="M12" s="589"/>
    </row>
    <row r="13" spans="1:13" ht="15.75" customHeight="1" x14ac:dyDescent="0.25">
      <c r="A13" s="601"/>
      <c r="B13" s="123" t="s">
        <v>608</v>
      </c>
      <c r="C13" s="632" t="s">
        <v>788</v>
      </c>
      <c r="D13" s="562"/>
      <c r="E13" s="562"/>
      <c r="F13" s="562"/>
      <c r="G13" s="562"/>
      <c r="H13" s="562"/>
      <c r="I13" s="562"/>
      <c r="J13" s="562"/>
      <c r="K13" s="562"/>
      <c r="L13" s="562"/>
      <c r="M13" s="589"/>
    </row>
    <row r="14" spans="1:13" ht="15.75" customHeight="1" x14ac:dyDescent="0.25">
      <c r="A14" s="601"/>
      <c r="B14" s="702" t="s">
        <v>609</v>
      </c>
      <c r="C14" s="632" t="s">
        <v>69</v>
      </c>
      <c r="D14" s="562"/>
      <c r="E14" s="251" t="s">
        <v>108</v>
      </c>
      <c r="F14" s="216" t="s">
        <v>331</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1</v>
      </c>
      <c r="D16" s="562"/>
      <c r="E16" s="562"/>
      <c r="F16" s="562"/>
      <c r="G16" s="562"/>
      <c r="H16" s="562"/>
      <c r="I16" s="562"/>
      <c r="J16" s="562"/>
      <c r="K16" s="562"/>
      <c r="L16" s="562"/>
      <c r="M16" s="589"/>
    </row>
    <row r="17" spans="1:13" ht="15.75" customHeight="1" x14ac:dyDescent="0.25">
      <c r="A17" s="601"/>
      <c r="B17" s="102" t="s">
        <v>611</v>
      </c>
      <c r="C17" s="632" t="s">
        <v>418</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t="s">
        <v>524</v>
      </c>
      <c r="E23" s="200" t="s">
        <v>525</v>
      </c>
      <c r="F23" s="648" t="s">
        <v>843</v>
      </c>
      <c r="G23" s="623"/>
      <c r="H23" s="623"/>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15.75" customHeight="1" x14ac:dyDescent="0.25">
      <c r="A30" s="601"/>
      <c r="B30" s="150"/>
      <c r="C30" s="218" t="s">
        <v>534</v>
      </c>
      <c r="D30" s="80" t="s">
        <v>337</v>
      </c>
      <c r="E30" s="209"/>
      <c r="F30" s="219" t="s">
        <v>535</v>
      </c>
      <c r="G30" s="75">
        <v>2022</v>
      </c>
      <c r="H30" s="209"/>
      <c r="I30" s="219" t="s">
        <v>536</v>
      </c>
      <c r="J30" s="188"/>
      <c r="K30" s="189"/>
      <c r="L30" s="238"/>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2023</v>
      </c>
      <c r="E33" s="225"/>
      <c r="F33" s="209" t="s">
        <v>539</v>
      </c>
      <c r="G33" s="338" t="s">
        <v>540</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c r="F36" s="209" t="s">
        <v>543</v>
      </c>
      <c r="G36" s="209"/>
      <c r="H36" s="211" t="s">
        <v>544</v>
      </c>
      <c r="I36" s="211"/>
      <c r="J36" s="211" t="s">
        <v>545</v>
      </c>
      <c r="K36" s="209"/>
      <c r="L36" s="209" t="s">
        <v>546</v>
      </c>
      <c r="M36" s="231"/>
    </row>
    <row r="37" spans="1:13" ht="15.75" customHeight="1" x14ac:dyDescent="0.25">
      <c r="A37" s="601"/>
      <c r="B37" s="596"/>
      <c r="C37" s="199"/>
      <c r="D37" s="188">
        <v>10</v>
      </c>
      <c r="E37" s="238">
        <v>2023</v>
      </c>
      <c r="F37" s="188">
        <v>8</v>
      </c>
      <c r="G37" s="238">
        <v>2024</v>
      </c>
      <c r="H37" s="188">
        <v>6</v>
      </c>
      <c r="I37" s="238">
        <v>2025</v>
      </c>
      <c r="J37" s="188">
        <v>5</v>
      </c>
      <c r="K37" s="238"/>
      <c r="L37" s="188">
        <v>6</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188">
        <v>5</v>
      </c>
      <c r="E39" s="238"/>
      <c r="F39" s="188">
        <v>5</v>
      </c>
      <c r="G39" s="238"/>
      <c r="H39" s="188">
        <v>5</v>
      </c>
      <c r="I39" s="238"/>
      <c r="J39" s="188">
        <v>6</v>
      </c>
      <c r="K39" s="238"/>
      <c r="L39" s="188">
        <v>5</v>
      </c>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188">
        <v>6</v>
      </c>
      <c r="E41" s="238"/>
      <c r="F41" s="188">
        <v>5</v>
      </c>
      <c r="G41" s="238"/>
      <c r="H41" s="188">
        <v>6</v>
      </c>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630">
        <v>79</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t="s">
        <v>696</v>
      </c>
      <c r="H46" s="621"/>
      <c r="I46" s="621"/>
      <c r="J46" s="622"/>
      <c r="K46" s="246" t="s">
        <v>525</v>
      </c>
      <c r="L46" s="636"/>
      <c r="M46" s="625"/>
    </row>
    <row r="47" spans="1:13" ht="15.75" customHeight="1" x14ac:dyDescent="0.25">
      <c r="A47" s="601"/>
      <c r="B47" s="596"/>
      <c r="C47" s="243"/>
      <c r="D47" s="247" t="s">
        <v>524</v>
      </c>
      <c r="E47" s="77"/>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233.25" customHeight="1" x14ac:dyDescent="0.25">
      <c r="A49" s="601"/>
      <c r="B49" s="102" t="s">
        <v>560</v>
      </c>
      <c r="C49" s="629" t="s">
        <v>844</v>
      </c>
      <c r="D49" s="562"/>
      <c r="E49" s="562"/>
      <c r="F49" s="562"/>
      <c r="G49" s="562"/>
      <c r="H49" s="562"/>
      <c r="I49" s="562"/>
      <c r="J49" s="562"/>
      <c r="K49" s="562"/>
      <c r="L49" s="562"/>
      <c r="M49" s="589"/>
    </row>
    <row r="50" spans="1:13" ht="15.75" customHeight="1" x14ac:dyDescent="0.25">
      <c r="A50" s="601"/>
      <c r="B50" s="102" t="s">
        <v>561</v>
      </c>
      <c r="C50" s="632" t="s">
        <v>405</v>
      </c>
      <c r="D50" s="562"/>
      <c r="E50" s="562"/>
      <c r="F50" s="562"/>
      <c r="G50" s="562"/>
      <c r="H50" s="562"/>
      <c r="I50" s="562"/>
      <c r="J50" s="562"/>
      <c r="K50" s="562"/>
      <c r="L50" s="562"/>
      <c r="M50" s="589"/>
    </row>
    <row r="51" spans="1:13" ht="15.75" customHeight="1" x14ac:dyDescent="0.25">
      <c r="A51" s="601"/>
      <c r="B51" s="102" t="s">
        <v>563</v>
      </c>
      <c r="C51" s="632">
        <v>30</v>
      </c>
      <c r="D51" s="562"/>
      <c r="E51" s="562"/>
      <c r="F51" s="562"/>
      <c r="G51" s="562"/>
      <c r="H51" s="562"/>
      <c r="I51" s="562"/>
      <c r="J51" s="562"/>
      <c r="K51" s="562"/>
      <c r="L51" s="562"/>
      <c r="M51" s="589"/>
    </row>
    <row r="52" spans="1:13" ht="15.75" customHeight="1" x14ac:dyDescent="0.25">
      <c r="A52" s="605"/>
      <c r="B52" s="102" t="s">
        <v>565</v>
      </c>
      <c r="C52" s="640">
        <v>45322</v>
      </c>
      <c r="D52" s="562"/>
      <c r="E52" s="562"/>
      <c r="F52" s="562"/>
      <c r="G52" s="562"/>
      <c r="H52" s="562"/>
      <c r="I52" s="562"/>
      <c r="J52" s="562"/>
      <c r="K52" s="562"/>
      <c r="L52" s="562"/>
      <c r="M52" s="589"/>
    </row>
    <row r="53" spans="1:13" ht="15.75" customHeight="1" x14ac:dyDescent="0.25">
      <c r="A53" s="603" t="s">
        <v>566</v>
      </c>
      <c r="B53" s="181" t="s">
        <v>567</v>
      </c>
      <c r="C53" s="632" t="s">
        <v>830</v>
      </c>
      <c r="D53" s="562"/>
      <c r="E53" s="562"/>
      <c r="F53" s="562"/>
      <c r="G53" s="562"/>
      <c r="H53" s="562"/>
      <c r="I53" s="562"/>
      <c r="J53" s="562"/>
      <c r="K53" s="562"/>
      <c r="L53" s="562"/>
      <c r="M53" s="589"/>
    </row>
    <row r="54" spans="1:13" ht="15" customHeight="1" x14ac:dyDescent="0.25">
      <c r="A54" s="601"/>
      <c r="B54" s="181" t="s">
        <v>569</v>
      </c>
      <c r="C54" s="632" t="s">
        <v>831</v>
      </c>
      <c r="D54" s="562"/>
      <c r="E54" s="562"/>
      <c r="F54" s="562"/>
      <c r="G54" s="562"/>
      <c r="H54" s="562"/>
      <c r="I54" s="562"/>
      <c r="J54" s="562"/>
      <c r="K54" s="562"/>
      <c r="L54" s="562"/>
      <c r="M54" s="589"/>
    </row>
    <row r="55" spans="1:13" ht="15" customHeight="1" x14ac:dyDescent="0.25">
      <c r="A55" s="601"/>
      <c r="B55" s="181" t="s">
        <v>571</v>
      </c>
      <c r="C55" s="632" t="s">
        <v>404</v>
      </c>
      <c r="D55" s="562"/>
      <c r="E55" s="562"/>
      <c r="F55" s="562"/>
      <c r="G55" s="562"/>
      <c r="H55" s="562"/>
      <c r="I55" s="562"/>
      <c r="J55" s="562"/>
      <c r="K55" s="562"/>
      <c r="L55" s="562"/>
      <c r="M55" s="589"/>
    </row>
    <row r="56" spans="1:13" ht="15.75" customHeight="1" x14ac:dyDescent="0.25">
      <c r="A56" s="601"/>
      <c r="B56" s="182" t="s">
        <v>572</v>
      </c>
      <c r="C56" s="632" t="s">
        <v>832</v>
      </c>
      <c r="D56" s="562"/>
      <c r="E56" s="562"/>
      <c r="F56" s="562"/>
      <c r="G56" s="562"/>
      <c r="H56" s="562"/>
      <c r="I56" s="562"/>
      <c r="J56" s="562"/>
      <c r="K56" s="562"/>
      <c r="L56" s="562"/>
      <c r="M56" s="589"/>
    </row>
    <row r="57" spans="1:13" ht="15.75" customHeight="1" x14ac:dyDescent="0.25">
      <c r="A57" s="601"/>
      <c r="B57" s="181" t="s">
        <v>573</v>
      </c>
      <c r="C57" s="637" t="s">
        <v>408</v>
      </c>
      <c r="D57" s="562"/>
      <c r="E57" s="562"/>
      <c r="F57" s="562"/>
      <c r="G57" s="562"/>
      <c r="H57" s="562"/>
      <c r="I57" s="562"/>
      <c r="J57" s="562"/>
      <c r="K57" s="562"/>
      <c r="L57" s="562"/>
      <c r="M57" s="589"/>
    </row>
    <row r="58" spans="1:13" ht="15.75" customHeight="1" x14ac:dyDescent="0.25">
      <c r="A58" s="604"/>
      <c r="B58" s="181" t="s">
        <v>574</v>
      </c>
      <c r="C58" s="632" t="s">
        <v>407</v>
      </c>
      <c r="D58" s="562"/>
      <c r="E58" s="562"/>
      <c r="F58" s="562"/>
      <c r="G58" s="562"/>
      <c r="H58" s="562"/>
      <c r="I58" s="562"/>
      <c r="J58" s="562"/>
      <c r="K58" s="562"/>
      <c r="L58" s="562"/>
      <c r="M58" s="589"/>
    </row>
    <row r="59" spans="1:13" ht="15.75" customHeight="1" x14ac:dyDescent="0.25">
      <c r="A59" s="603" t="s">
        <v>576</v>
      </c>
      <c r="B59" s="183" t="s">
        <v>577</v>
      </c>
      <c r="C59" s="632" t="s">
        <v>833</v>
      </c>
      <c r="D59" s="562"/>
      <c r="E59" s="562"/>
      <c r="F59" s="562"/>
      <c r="G59" s="562"/>
      <c r="H59" s="562"/>
      <c r="I59" s="562"/>
      <c r="J59" s="562"/>
      <c r="K59" s="562"/>
      <c r="L59" s="562"/>
      <c r="M59" s="589"/>
    </row>
    <row r="60" spans="1:13" ht="30" customHeight="1" x14ac:dyDescent="0.25">
      <c r="A60" s="601"/>
      <c r="B60" s="183" t="s">
        <v>578</v>
      </c>
      <c r="C60" s="632" t="s">
        <v>821</v>
      </c>
      <c r="D60" s="562"/>
      <c r="E60" s="562"/>
      <c r="F60" s="562"/>
      <c r="G60" s="562"/>
      <c r="H60" s="562"/>
      <c r="I60" s="562"/>
      <c r="J60" s="562"/>
      <c r="K60" s="562"/>
      <c r="L60" s="562"/>
      <c r="M60" s="589"/>
    </row>
    <row r="61" spans="1:13" ht="30" customHeight="1" x14ac:dyDescent="0.25">
      <c r="A61" s="605"/>
      <c r="B61" s="184" t="s">
        <v>243</v>
      </c>
      <c r="C61" s="632" t="s">
        <v>404</v>
      </c>
      <c r="D61" s="562"/>
      <c r="E61" s="562"/>
      <c r="F61" s="562"/>
      <c r="G61" s="562"/>
      <c r="H61" s="562"/>
      <c r="I61" s="562"/>
      <c r="J61" s="562"/>
      <c r="K61" s="562"/>
      <c r="L61" s="562"/>
      <c r="M61" s="589"/>
    </row>
    <row r="62" spans="1:13" ht="366" customHeight="1" x14ac:dyDescent="0.25">
      <c r="A62" s="185" t="s">
        <v>248</v>
      </c>
      <c r="B62" s="186"/>
      <c r="C62" s="638" t="s">
        <v>990</v>
      </c>
      <c r="D62" s="614"/>
      <c r="E62" s="614"/>
      <c r="F62" s="614"/>
      <c r="G62" s="614"/>
      <c r="H62" s="614"/>
      <c r="I62" s="614"/>
      <c r="J62" s="614"/>
      <c r="K62" s="614"/>
      <c r="L62" s="614"/>
      <c r="M62" s="615"/>
    </row>
  </sheetData>
  <mergeCells count="51">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F23:H23"/>
    <mergeCell ref="F43:G43"/>
    <mergeCell ref="H43:I43"/>
    <mergeCell ref="F46:F47"/>
    <mergeCell ref="L46:M47"/>
    <mergeCell ref="C16:M16"/>
    <mergeCell ref="C17:M17"/>
    <mergeCell ref="C2:M2"/>
    <mergeCell ref="C3:M3"/>
    <mergeCell ref="F4:G4"/>
    <mergeCell ref="C5:M5"/>
    <mergeCell ref="C6:M6"/>
    <mergeCell ref="I7:M7"/>
    <mergeCell ref="C13:M13"/>
    <mergeCell ref="F10:G10"/>
    <mergeCell ref="I10:J10"/>
    <mergeCell ref="I9:J9"/>
    <mergeCell ref="C11:M11"/>
    <mergeCell ref="C12:M12"/>
    <mergeCell ref="C14:D14"/>
    <mergeCell ref="C15:M15"/>
    <mergeCell ref="C7:D7"/>
    <mergeCell ref="B8:B10"/>
    <mergeCell ref="C9:D9"/>
    <mergeCell ref="C10:D10"/>
    <mergeCell ref="F9:G9"/>
    <mergeCell ref="A16:A52"/>
    <mergeCell ref="A53:A58"/>
    <mergeCell ref="A59:A61"/>
    <mergeCell ref="A2:A15"/>
    <mergeCell ref="B14:B15"/>
    <mergeCell ref="B18:B24"/>
    <mergeCell ref="B25:B28"/>
    <mergeCell ref="B32:B34"/>
    <mergeCell ref="B35:B44"/>
    <mergeCell ref="B45:B48"/>
  </mergeCells>
  <dataValidations count="1">
    <dataValidation type="list" allowBlank="1" showErrorMessage="1" sqref="I7" xr:uid="{00000000-0002-0000-1A00-000000000000}">
      <formula1>INDIRECT($C$7)</formula1>
    </dataValidation>
  </dataValidations>
  <hyperlinks>
    <hyperlink ref="C57" r:id="rId1" xr:uid="{00000000-0004-0000-1A00-000000000000}"/>
  </hyperlinks>
  <pageMargins left="0.7" right="0.7" top="0.75" bottom="0.75" header="0" footer="0"/>
  <pageSetup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50"/>
  </sheetPr>
  <dimension ref="A1:M62"/>
  <sheetViews>
    <sheetView workbookViewId="0"/>
  </sheetViews>
  <sheetFormatPr baseColWidth="10" defaultColWidth="14.42578125" defaultRowHeight="15" customHeight="1" x14ac:dyDescent="0.25"/>
  <cols>
    <col min="1" max="1" width="25.140625" customWidth="1"/>
    <col min="2" max="2" width="39.140625" customWidth="1"/>
    <col min="3" max="5" width="11.42578125" customWidth="1"/>
    <col min="6" max="6" width="13" customWidth="1"/>
    <col min="7" max="26" width="11.42578125" customWidth="1"/>
  </cols>
  <sheetData>
    <row r="1" spans="1:13" ht="36" customHeight="1" x14ac:dyDescent="0.25">
      <c r="A1" s="97"/>
      <c r="B1" s="98" t="s">
        <v>845</v>
      </c>
      <c r="C1" s="99"/>
      <c r="D1" s="99"/>
      <c r="E1" s="99"/>
      <c r="F1" s="99"/>
      <c r="G1" s="99"/>
      <c r="H1" s="99"/>
      <c r="I1" s="99"/>
      <c r="J1" s="99"/>
      <c r="K1" s="99"/>
      <c r="L1" s="99"/>
      <c r="M1" s="100"/>
    </row>
    <row r="2" spans="1:13" ht="15.75" customHeight="1" x14ac:dyDescent="0.25">
      <c r="A2" s="603" t="s">
        <v>502</v>
      </c>
      <c r="B2" s="101" t="s">
        <v>503</v>
      </c>
      <c r="C2" s="643" t="s">
        <v>420</v>
      </c>
      <c r="D2" s="555"/>
      <c r="E2" s="555"/>
      <c r="F2" s="555"/>
      <c r="G2" s="555"/>
      <c r="H2" s="555"/>
      <c r="I2" s="555"/>
      <c r="J2" s="555"/>
      <c r="K2" s="555"/>
      <c r="L2" s="555"/>
      <c r="M2" s="611"/>
    </row>
    <row r="3" spans="1:13" ht="15.75" customHeight="1" x14ac:dyDescent="0.25">
      <c r="A3" s="601"/>
      <c r="B3" s="102" t="s">
        <v>603</v>
      </c>
      <c r="C3" s="632" t="s">
        <v>788</v>
      </c>
      <c r="D3" s="562"/>
      <c r="E3" s="562"/>
      <c r="F3" s="562"/>
      <c r="G3" s="562"/>
      <c r="H3" s="562"/>
      <c r="I3" s="562"/>
      <c r="J3" s="562"/>
      <c r="K3" s="562"/>
      <c r="L3" s="562"/>
      <c r="M3" s="589"/>
    </row>
    <row r="4" spans="1:13" ht="15.75" customHeight="1" x14ac:dyDescent="0.25">
      <c r="A4" s="601"/>
      <c r="B4" s="111" t="s">
        <v>239</v>
      </c>
      <c r="C4" s="103" t="s">
        <v>93</v>
      </c>
      <c r="D4" s="328"/>
      <c r="E4" s="107"/>
      <c r="F4" s="713" t="s">
        <v>240</v>
      </c>
      <c r="G4" s="563"/>
      <c r="H4" s="79">
        <v>252</v>
      </c>
      <c r="I4" s="331"/>
      <c r="J4" s="331"/>
      <c r="K4" s="331"/>
      <c r="L4" s="331"/>
      <c r="M4" s="332"/>
    </row>
    <row r="5" spans="1:13" ht="15.75" customHeight="1" x14ac:dyDescent="0.25">
      <c r="A5" s="601"/>
      <c r="B5" s="111" t="s">
        <v>505</v>
      </c>
      <c r="C5" s="629" t="s">
        <v>846</v>
      </c>
      <c r="D5" s="562"/>
      <c r="E5" s="562"/>
      <c r="F5" s="562"/>
      <c r="G5" s="562"/>
      <c r="H5" s="562"/>
      <c r="I5" s="562"/>
      <c r="J5" s="562"/>
      <c r="K5" s="562"/>
      <c r="L5" s="562"/>
      <c r="M5" s="589"/>
    </row>
    <row r="6" spans="1:13" ht="15.75" customHeight="1" x14ac:dyDescent="0.25">
      <c r="A6" s="601"/>
      <c r="B6" s="111" t="s">
        <v>506</v>
      </c>
      <c r="C6" s="629" t="s">
        <v>847</v>
      </c>
      <c r="D6" s="562"/>
      <c r="E6" s="562"/>
      <c r="F6" s="562"/>
      <c r="G6" s="562"/>
      <c r="H6" s="562"/>
      <c r="I6" s="562"/>
      <c r="J6" s="562"/>
      <c r="K6" s="562"/>
      <c r="L6" s="562"/>
      <c r="M6" s="589"/>
    </row>
    <row r="7" spans="1:13" ht="15.75" customHeight="1" x14ac:dyDescent="0.25">
      <c r="A7" s="601"/>
      <c r="B7" s="123" t="s">
        <v>507</v>
      </c>
      <c r="C7" s="714" t="s">
        <v>10</v>
      </c>
      <c r="D7" s="562"/>
      <c r="E7" s="334"/>
      <c r="F7" s="334"/>
      <c r="G7" s="335"/>
      <c r="H7" s="336" t="s">
        <v>243</v>
      </c>
      <c r="I7" s="715" t="s">
        <v>15</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29.25" customHeight="1" x14ac:dyDescent="0.25">
      <c r="A11" s="601"/>
      <c r="B11" s="123" t="s">
        <v>510</v>
      </c>
      <c r="C11" s="629" t="s">
        <v>848</v>
      </c>
      <c r="D11" s="562"/>
      <c r="E11" s="562"/>
      <c r="F11" s="562"/>
      <c r="G11" s="562"/>
      <c r="H11" s="562"/>
      <c r="I11" s="562"/>
      <c r="J11" s="562"/>
      <c r="K11" s="562"/>
      <c r="L11" s="562"/>
      <c r="M11" s="589"/>
    </row>
    <row r="12" spans="1:13" ht="54" customHeight="1" x14ac:dyDescent="0.25">
      <c r="A12" s="601"/>
      <c r="B12" s="102" t="s">
        <v>606</v>
      </c>
      <c r="C12" s="629" t="s">
        <v>849</v>
      </c>
      <c r="D12" s="562"/>
      <c r="E12" s="562"/>
      <c r="F12" s="562"/>
      <c r="G12" s="562"/>
      <c r="H12" s="562"/>
      <c r="I12" s="562"/>
      <c r="J12" s="562"/>
      <c r="K12" s="562"/>
      <c r="L12" s="562"/>
      <c r="M12" s="589"/>
    </row>
    <row r="13" spans="1:13" ht="15.75" customHeight="1" x14ac:dyDescent="0.25">
      <c r="A13" s="601"/>
      <c r="B13" s="123" t="s">
        <v>608</v>
      </c>
      <c r="C13" s="632" t="s">
        <v>788</v>
      </c>
      <c r="D13" s="562"/>
      <c r="E13" s="562"/>
      <c r="F13" s="562"/>
      <c r="G13" s="562"/>
      <c r="H13" s="562"/>
      <c r="I13" s="562"/>
      <c r="J13" s="562"/>
      <c r="K13" s="562"/>
      <c r="L13" s="562"/>
      <c r="M13" s="589"/>
    </row>
    <row r="14" spans="1:13" ht="15.75" customHeight="1" x14ac:dyDescent="0.25">
      <c r="A14" s="601"/>
      <c r="B14" s="702" t="s">
        <v>609</v>
      </c>
      <c r="C14" s="632" t="s">
        <v>850</v>
      </c>
      <c r="D14" s="562"/>
      <c r="E14" s="251" t="s">
        <v>108</v>
      </c>
      <c r="F14" s="216" t="s">
        <v>391</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851</v>
      </c>
      <c r="D16" s="562"/>
      <c r="E16" s="562"/>
      <c r="F16" s="562"/>
      <c r="G16" s="562"/>
      <c r="H16" s="562"/>
      <c r="I16" s="562"/>
      <c r="J16" s="562"/>
      <c r="K16" s="562"/>
      <c r="L16" s="562"/>
      <c r="M16" s="589"/>
    </row>
    <row r="17" spans="1:13" ht="39" customHeight="1" x14ac:dyDescent="0.25">
      <c r="A17" s="601"/>
      <c r="B17" s="102" t="s">
        <v>611</v>
      </c>
      <c r="C17" s="632" t="s">
        <v>421</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t="s">
        <v>524</v>
      </c>
      <c r="E22" s="200" t="s">
        <v>523</v>
      </c>
      <c r="F22" s="77"/>
      <c r="G22" s="200"/>
      <c r="H22" s="197"/>
      <c r="I22" s="200"/>
      <c r="J22" s="197"/>
      <c r="K22" s="200"/>
      <c r="L22" s="200"/>
      <c r="M22" s="198"/>
    </row>
    <row r="23" spans="1:13" ht="15.75" customHeight="1" x14ac:dyDescent="0.25">
      <c r="A23" s="601"/>
      <c r="B23" s="596"/>
      <c r="C23" s="199" t="s">
        <v>105</v>
      </c>
      <c r="D23" s="75"/>
      <c r="E23" s="200" t="s">
        <v>525</v>
      </c>
      <c r="F23" s="201"/>
      <c r="G23" s="201"/>
      <c r="H23" s="201"/>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c r="K26" s="209"/>
      <c r="L26" s="13"/>
      <c r="M26" s="210"/>
    </row>
    <row r="27" spans="1:13" ht="15.75" customHeight="1" x14ac:dyDescent="0.25">
      <c r="A27" s="601"/>
      <c r="B27" s="596"/>
      <c r="C27" s="199" t="s">
        <v>531</v>
      </c>
      <c r="D27" s="52"/>
      <c r="E27" s="13"/>
      <c r="F27" s="200" t="s">
        <v>532</v>
      </c>
      <c r="G27" s="77" t="s">
        <v>524</v>
      </c>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30.75" customHeight="1" x14ac:dyDescent="0.25">
      <c r="A30" s="601"/>
      <c r="B30" s="150"/>
      <c r="C30" s="218" t="s">
        <v>534</v>
      </c>
      <c r="D30" s="337" t="s">
        <v>337</v>
      </c>
      <c r="E30" s="209"/>
      <c r="F30" s="219" t="s">
        <v>535</v>
      </c>
      <c r="G30" s="75">
        <v>2022</v>
      </c>
      <c r="H30" s="209"/>
      <c r="I30" s="219" t="s">
        <v>536</v>
      </c>
      <c r="J30" s="630"/>
      <c r="K30" s="562"/>
      <c r="L30" s="563"/>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85">
        <v>2023</v>
      </c>
      <c r="E33" s="225"/>
      <c r="F33" s="209" t="s">
        <v>539</v>
      </c>
      <c r="G33" s="338" t="s">
        <v>852</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c r="F36" s="209" t="s">
        <v>543</v>
      </c>
      <c r="G36" s="209"/>
      <c r="H36" s="211" t="s">
        <v>544</v>
      </c>
      <c r="I36" s="211"/>
      <c r="J36" s="211" t="s">
        <v>545</v>
      </c>
      <c r="K36" s="209"/>
      <c r="L36" s="209" t="s">
        <v>546</v>
      </c>
      <c r="M36" s="231"/>
    </row>
    <row r="37" spans="1:13" ht="15.75" customHeight="1" x14ac:dyDescent="0.25">
      <c r="A37" s="601"/>
      <c r="B37" s="596"/>
      <c r="C37" s="199"/>
      <c r="D37" s="188">
        <v>1</v>
      </c>
      <c r="E37" s="238"/>
      <c r="F37" s="339"/>
      <c r="G37" s="238"/>
      <c r="H37" s="339"/>
      <c r="I37" s="238"/>
      <c r="J37" s="339"/>
      <c r="K37" s="238"/>
      <c r="L37" s="339"/>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339"/>
      <c r="E39" s="238"/>
      <c r="F39" s="339"/>
      <c r="G39" s="238"/>
      <c r="H39" s="339"/>
      <c r="I39" s="238"/>
      <c r="J39" s="237"/>
      <c r="K39" s="238"/>
      <c r="L39" s="237"/>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237"/>
      <c r="E41" s="238"/>
      <c r="F41" s="237"/>
      <c r="G41" s="238"/>
      <c r="H41" s="237"/>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716">
        <f>D37+F37+H37+J37+L37+D39+F39+H39</f>
        <v>1</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37.5" customHeight="1" x14ac:dyDescent="0.25">
      <c r="A49" s="601"/>
      <c r="B49" s="102" t="s">
        <v>560</v>
      </c>
      <c r="C49" s="718" t="s">
        <v>853</v>
      </c>
      <c r="D49" s="562"/>
      <c r="E49" s="562"/>
      <c r="F49" s="562"/>
      <c r="G49" s="562"/>
      <c r="H49" s="562"/>
      <c r="I49" s="562"/>
      <c r="J49" s="562"/>
      <c r="K49" s="562"/>
      <c r="L49" s="562"/>
      <c r="M49" s="589"/>
    </row>
    <row r="50" spans="1:13" ht="21.75" customHeight="1" x14ac:dyDescent="0.25">
      <c r="A50" s="601"/>
      <c r="B50" s="102" t="s">
        <v>561</v>
      </c>
      <c r="C50" s="772" t="s">
        <v>424</v>
      </c>
      <c r="D50" s="562"/>
      <c r="E50" s="562"/>
      <c r="F50" s="562"/>
      <c r="G50" s="562"/>
      <c r="H50" s="562"/>
      <c r="I50" s="562"/>
      <c r="J50" s="562"/>
      <c r="K50" s="562"/>
      <c r="L50" s="562"/>
      <c r="M50" s="589"/>
    </row>
    <row r="51" spans="1:13" ht="15.75" customHeight="1" x14ac:dyDescent="0.25">
      <c r="A51" s="601"/>
      <c r="B51" s="102" t="s">
        <v>563</v>
      </c>
      <c r="C51" s="632" t="s">
        <v>564</v>
      </c>
      <c r="D51" s="562"/>
      <c r="E51" s="562"/>
      <c r="F51" s="562"/>
      <c r="G51" s="562"/>
      <c r="H51" s="562"/>
      <c r="I51" s="562"/>
      <c r="J51" s="562"/>
      <c r="K51" s="562"/>
      <c r="L51" s="562"/>
      <c r="M51" s="589"/>
    </row>
    <row r="52" spans="1:13" ht="15.75" customHeight="1" x14ac:dyDescent="0.25">
      <c r="A52" s="605"/>
      <c r="B52" s="102" t="s">
        <v>565</v>
      </c>
      <c r="C52" s="640">
        <v>45322</v>
      </c>
      <c r="D52" s="562"/>
      <c r="E52" s="562"/>
      <c r="F52" s="562"/>
      <c r="G52" s="562"/>
      <c r="H52" s="562"/>
      <c r="I52" s="562"/>
      <c r="J52" s="562"/>
      <c r="K52" s="562"/>
      <c r="L52" s="562"/>
      <c r="M52" s="589"/>
    </row>
    <row r="53" spans="1:13" ht="15.75" customHeight="1" x14ac:dyDescent="0.25">
      <c r="A53" s="603" t="s">
        <v>566</v>
      </c>
      <c r="B53" s="181" t="s">
        <v>567</v>
      </c>
      <c r="C53" s="632" t="s">
        <v>854</v>
      </c>
      <c r="D53" s="562"/>
      <c r="E53" s="562"/>
      <c r="F53" s="562"/>
      <c r="G53" s="562"/>
      <c r="H53" s="562"/>
      <c r="I53" s="562"/>
      <c r="J53" s="562"/>
      <c r="K53" s="562"/>
      <c r="L53" s="562"/>
      <c r="M53" s="589"/>
    </row>
    <row r="54" spans="1:13" ht="15.75" customHeight="1" x14ac:dyDescent="0.25">
      <c r="A54" s="601"/>
      <c r="B54" s="181" t="s">
        <v>569</v>
      </c>
      <c r="C54" s="632" t="s">
        <v>855</v>
      </c>
      <c r="D54" s="562"/>
      <c r="E54" s="562"/>
      <c r="F54" s="562"/>
      <c r="G54" s="562"/>
      <c r="H54" s="562"/>
      <c r="I54" s="562"/>
      <c r="J54" s="562"/>
      <c r="K54" s="562"/>
      <c r="L54" s="562"/>
      <c r="M54" s="589"/>
    </row>
    <row r="55" spans="1:13" ht="15.75" customHeight="1" x14ac:dyDescent="0.25">
      <c r="A55" s="601"/>
      <c r="B55" s="181" t="s">
        <v>571</v>
      </c>
      <c r="C55" s="632" t="s">
        <v>856</v>
      </c>
      <c r="D55" s="562"/>
      <c r="E55" s="562"/>
      <c r="F55" s="562"/>
      <c r="G55" s="562"/>
      <c r="H55" s="562"/>
      <c r="I55" s="562"/>
      <c r="J55" s="562"/>
      <c r="K55" s="562"/>
      <c r="L55" s="562"/>
      <c r="M55" s="589"/>
    </row>
    <row r="56" spans="1:13" ht="15.75" customHeight="1" x14ac:dyDescent="0.25">
      <c r="A56" s="601"/>
      <c r="B56" s="182" t="s">
        <v>572</v>
      </c>
      <c r="C56" s="632" t="s">
        <v>424</v>
      </c>
      <c r="D56" s="562"/>
      <c r="E56" s="562"/>
      <c r="F56" s="562"/>
      <c r="G56" s="562"/>
      <c r="H56" s="562"/>
      <c r="I56" s="562"/>
      <c r="J56" s="562"/>
      <c r="K56" s="562"/>
      <c r="L56" s="562"/>
      <c r="M56" s="589"/>
    </row>
    <row r="57" spans="1:13" ht="15.75" customHeight="1" x14ac:dyDescent="0.25">
      <c r="A57" s="601"/>
      <c r="B57" s="181" t="s">
        <v>573</v>
      </c>
      <c r="C57" s="637" t="s">
        <v>857</v>
      </c>
      <c r="D57" s="562"/>
      <c r="E57" s="562"/>
      <c r="F57" s="562"/>
      <c r="G57" s="562"/>
      <c r="H57" s="562"/>
      <c r="I57" s="562"/>
      <c r="J57" s="562"/>
      <c r="K57" s="562"/>
      <c r="L57" s="562"/>
      <c r="M57" s="589"/>
    </row>
    <row r="58" spans="1:13" ht="15.75" customHeight="1" x14ac:dyDescent="0.25">
      <c r="A58" s="604"/>
      <c r="B58" s="181" t="s">
        <v>574</v>
      </c>
      <c r="C58" s="632">
        <v>3822510</v>
      </c>
      <c r="D58" s="562"/>
      <c r="E58" s="562"/>
      <c r="F58" s="562"/>
      <c r="G58" s="562"/>
      <c r="H58" s="562"/>
      <c r="I58" s="562"/>
      <c r="J58" s="562"/>
      <c r="K58" s="562"/>
      <c r="L58" s="562"/>
      <c r="M58" s="589"/>
    </row>
    <row r="59" spans="1:13" ht="15.75" customHeight="1" x14ac:dyDescent="0.25">
      <c r="A59" s="603" t="s">
        <v>576</v>
      </c>
      <c r="B59" s="183" t="s">
        <v>577</v>
      </c>
      <c r="C59" s="632" t="s">
        <v>858</v>
      </c>
      <c r="D59" s="562"/>
      <c r="E59" s="562"/>
      <c r="F59" s="562"/>
      <c r="G59" s="562"/>
      <c r="H59" s="562"/>
      <c r="I59" s="562"/>
      <c r="J59" s="562"/>
      <c r="K59" s="562"/>
      <c r="L59" s="562"/>
      <c r="M59" s="589"/>
    </row>
    <row r="60" spans="1:13" ht="30" customHeight="1" x14ac:dyDescent="0.25">
      <c r="A60" s="601"/>
      <c r="B60" s="183" t="s">
        <v>578</v>
      </c>
      <c r="C60" s="632" t="s">
        <v>859</v>
      </c>
      <c r="D60" s="562"/>
      <c r="E60" s="562"/>
      <c r="F60" s="562"/>
      <c r="G60" s="562"/>
      <c r="H60" s="562"/>
      <c r="I60" s="562"/>
      <c r="J60" s="562"/>
      <c r="K60" s="562"/>
      <c r="L60" s="562"/>
      <c r="M60" s="589"/>
    </row>
    <row r="61" spans="1:13" ht="30" customHeight="1" x14ac:dyDescent="0.25">
      <c r="A61" s="605"/>
      <c r="B61" s="184" t="s">
        <v>243</v>
      </c>
      <c r="C61" s="632" t="s">
        <v>856</v>
      </c>
      <c r="D61" s="562"/>
      <c r="E61" s="562"/>
      <c r="F61" s="562"/>
      <c r="G61" s="562"/>
      <c r="H61" s="562"/>
      <c r="I61" s="562"/>
      <c r="J61" s="562"/>
      <c r="K61" s="562"/>
      <c r="L61" s="562"/>
      <c r="M61" s="589"/>
    </row>
    <row r="62" spans="1:13" ht="15.75" customHeight="1" x14ac:dyDescent="0.25">
      <c r="A62" s="185" t="s">
        <v>248</v>
      </c>
      <c r="B62" s="186"/>
      <c r="C62" s="638"/>
      <c r="D62" s="614"/>
      <c r="E62" s="614"/>
      <c r="F62" s="614"/>
      <c r="G62" s="614"/>
      <c r="H62" s="614"/>
      <c r="I62" s="614"/>
      <c r="J62" s="614"/>
      <c r="K62" s="614"/>
      <c r="L62" s="614"/>
      <c r="M62" s="615"/>
    </row>
  </sheetData>
  <mergeCells count="51">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J30:L30"/>
    <mergeCell ref="F43:G43"/>
    <mergeCell ref="H43:I43"/>
    <mergeCell ref="F46:F47"/>
    <mergeCell ref="L46:M47"/>
    <mergeCell ref="C16:M16"/>
    <mergeCell ref="C17:M17"/>
    <mergeCell ref="C2:M2"/>
    <mergeCell ref="C3:M3"/>
    <mergeCell ref="F4:G4"/>
    <mergeCell ref="C5:M5"/>
    <mergeCell ref="C6:M6"/>
    <mergeCell ref="I7:M7"/>
    <mergeCell ref="C13:M13"/>
    <mergeCell ref="F10:G10"/>
    <mergeCell ref="I10:J10"/>
    <mergeCell ref="I9:J9"/>
    <mergeCell ref="C11:M11"/>
    <mergeCell ref="C12:M12"/>
    <mergeCell ref="C14:D14"/>
    <mergeCell ref="C15:M15"/>
    <mergeCell ref="C7:D7"/>
    <mergeCell ref="B8:B10"/>
    <mergeCell ref="C9:D9"/>
    <mergeCell ref="C10:D10"/>
    <mergeCell ref="F9:G9"/>
    <mergeCell ref="A16:A52"/>
    <mergeCell ref="A53:A58"/>
    <mergeCell ref="A59:A61"/>
    <mergeCell ref="A2:A15"/>
    <mergeCell ref="B14:B15"/>
    <mergeCell ref="B18:B24"/>
    <mergeCell ref="B25:B28"/>
    <mergeCell ref="B32:B34"/>
    <mergeCell ref="B35:B44"/>
    <mergeCell ref="B45:B48"/>
  </mergeCells>
  <dataValidations count="1">
    <dataValidation type="list" allowBlank="1" showErrorMessage="1" sqref="I7" xr:uid="{00000000-0002-0000-1B00-000000000000}">
      <formula1>INDIRECT($C$7)</formula1>
    </dataValidation>
  </dataValidations>
  <hyperlinks>
    <hyperlink ref="C57" r:id="rId1" xr:uid="{00000000-0004-0000-1B00-000000000000}"/>
  </hyperlinks>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M62"/>
  <sheetViews>
    <sheetView topLeftCell="A20" zoomScale="90" zoomScaleNormal="90" workbookViewId="0">
      <selection activeCell="F37" sqref="F37"/>
    </sheetView>
  </sheetViews>
  <sheetFormatPr baseColWidth="10" defaultColWidth="14.42578125" defaultRowHeight="15" customHeight="1" x14ac:dyDescent="0.25"/>
  <cols>
    <col min="1" max="1" width="25.140625" customWidth="1"/>
    <col min="2" max="2" width="39.140625" customWidth="1"/>
    <col min="3" max="5" width="11.42578125" customWidth="1"/>
    <col min="6" max="6" width="13" customWidth="1"/>
    <col min="7" max="26" width="11.42578125" customWidth="1"/>
  </cols>
  <sheetData>
    <row r="1" spans="1:13" ht="15.75" customHeight="1" x14ac:dyDescent="0.25">
      <c r="A1" s="97"/>
      <c r="B1" s="98" t="s">
        <v>860</v>
      </c>
      <c r="C1" s="99"/>
      <c r="D1" s="99"/>
      <c r="E1" s="99"/>
      <c r="F1" s="99"/>
      <c r="G1" s="99"/>
      <c r="H1" s="99"/>
      <c r="I1" s="99"/>
      <c r="J1" s="99"/>
      <c r="K1" s="99"/>
      <c r="L1" s="99"/>
      <c r="M1" s="100"/>
    </row>
    <row r="2" spans="1:13" ht="24" customHeight="1" x14ac:dyDescent="0.25">
      <c r="A2" s="603" t="s">
        <v>502</v>
      </c>
      <c r="B2" s="101" t="s">
        <v>503</v>
      </c>
      <c r="C2" s="643" t="s">
        <v>428</v>
      </c>
      <c r="D2" s="555"/>
      <c r="E2" s="555"/>
      <c r="F2" s="555"/>
      <c r="G2" s="555"/>
      <c r="H2" s="555"/>
      <c r="I2" s="555"/>
      <c r="J2" s="555"/>
      <c r="K2" s="555"/>
      <c r="L2" s="555"/>
      <c r="M2" s="611"/>
    </row>
    <row r="3" spans="1:13" ht="15.75" customHeight="1" x14ac:dyDescent="0.25">
      <c r="A3" s="601"/>
      <c r="B3" s="102" t="s">
        <v>603</v>
      </c>
      <c r="C3" s="632" t="s">
        <v>788</v>
      </c>
      <c r="D3" s="562"/>
      <c r="E3" s="562"/>
      <c r="F3" s="562"/>
      <c r="G3" s="562"/>
      <c r="H3" s="562"/>
      <c r="I3" s="562"/>
      <c r="J3" s="562"/>
      <c r="K3" s="562"/>
      <c r="L3" s="562"/>
      <c r="M3" s="589"/>
    </row>
    <row r="4" spans="1:13" ht="15.75" customHeight="1" x14ac:dyDescent="0.25">
      <c r="A4" s="601"/>
      <c r="B4" s="111" t="s">
        <v>239</v>
      </c>
      <c r="C4" s="103" t="s">
        <v>95</v>
      </c>
      <c r="D4" s="328"/>
      <c r="E4" s="107"/>
      <c r="F4" s="713" t="s">
        <v>240</v>
      </c>
      <c r="G4" s="563"/>
      <c r="H4" s="79" t="s">
        <v>712</v>
      </c>
      <c r="I4" s="331"/>
      <c r="J4" s="331"/>
      <c r="K4" s="331"/>
      <c r="L4" s="331"/>
      <c r="M4" s="332"/>
    </row>
    <row r="5" spans="1:13" ht="15.75" customHeight="1" x14ac:dyDescent="0.25">
      <c r="A5" s="601"/>
      <c r="B5" s="111" t="s">
        <v>505</v>
      </c>
      <c r="C5" s="629"/>
      <c r="D5" s="562"/>
      <c r="E5" s="562"/>
      <c r="F5" s="562"/>
      <c r="G5" s="562"/>
      <c r="H5" s="562"/>
      <c r="I5" s="562"/>
      <c r="J5" s="562"/>
      <c r="K5" s="562"/>
      <c r="L5" s="562"/>
      <c r="M5" s="589"/>
    </row>
    <row r="6" spans="1:13" ht="15.75" customHeight="1" x14ac:dyDescent="0.25">
      <c r="A6" s="601"/>
      <c r="B6" s="111" t="s">
        <v>506</v>
      </c>
      <c r="C6" s="629"/>
      <c r="D6" s="562"/>
      <c r="E6" s="562"/>
      <c r="F6" s="562"/>
      <c r="G6" s="562"/>
      <c r="H6" s="562"/>
      <c r="I6" s="562"/>
      <c r="J6" s="562"/>
      <c r="K6" s="562"/>
      <c r="L6" s="562"/>
      <c r="M6" s="589"/>
    </row>
    <row r="7" spans="1:13" ht="15.75" customHeight="1" x14ac:dyDescent="0.25">
      <c r="A7" s="601"/>
      <c r="B7" s="123" t="s">
        <v>507</v>
      </c>
      <c r="C7" s="714" t="s">
        <v>409</v>
      </c>
      <c r="D7" s="562"/>
      <c r="E7" s="334"/>
      <c r="F7" s="334"/>
      <c r="G7" s="335"/>
      <c r="H7" s="336" t="s">
        <v>243</v>
      </c>
      <c r="I7" s="715" t="s">
        <v>410</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29.25" customHeight="1" x14ac:dyDescent="0.25">
      <c r="A11" s="601"/>
      <c r="B11" s="123" t="s">
        <v>510</v>
      </c>
      <c r="C11" s="629" t="s">
        <v>861</v>
      </c>
      <c r="D11" s="562"/>
      <c r="E11" s="562"/>
      <c r="F11" s="562"/>
      <c r="G11" s="562"/>
      <c r="H11" s="562"/>
      <c r="I11" s="562"/>
      <c r="J11" s="562"/>
      <c r="K11" s="562"/>
      <c r="L11" s="562"/>
      <c r="M11" s="589"/>
    </row>
    <row r="12" spans="1:13" ht="141" customHeight="1" x14ac:dyDescent="0.25">
      <c r="A12" s="601"/>
      <c r="B12" s="102" t="s">
        <v>606</v>
      </c>
      <c r="C12" s="629" t="s">
        <v>862</v>
      </c>
      <c r="D12" s="562"/>
      <c r="E12" s="562"/>
      <c r="F12" s="562"/>
      <c r="G12" s="562"/>
      <c r="H12" s="562"/>
      <c r="I12" s="562"/>
      <c r="J12" s="562"/>
      <c r="K12" s="562"/>
      <c r="L12" s="562"/>
      <c r="M12" s="589"/>
    </row>
    <row r="13" spans="1:13" ht="15.75" customHeight="1" x14ac:dyDescent="0.25">
      <c r="A13" s="601"/>
      <c r="B13" s="123" t="s">
        <v>608</v>
      </c>
      <c r="C13" s="632" t="s">
        <v>788</v>
      </c>
      <c r="D13" s="562"/>
      <c r="E13" s="562"/>
      <c r="F13" s="562"/>
      <c r="G13" s="562"/>
      <c r="H13" s="562"/>
      <c r="I13" s="562"/>
      <c r="J13" s="562"/>
      <c r="K13" s="562"/>
      <c r="L13" s="562"/>
      <c r="M13" s="589"/>
    </row>
    <row r="14" spans="1:13" ht="15.75" customHeight="1" x14ac:dyDescent="0.25">
      <c r="A14" s="601"/>
      <c r="B14" s="702" t="s">
        <v>609</v>
      </c>
      <c r="C14" s="632" t="s">
        <v>850</v>
      </c>
      <c r="D14" s="562"/>
      <c r="E14" s="251" t="s">
        <v>108</v>
      </c>
      <c r="F14" s="216" t="s">
        <v>391</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851</v>
      </c>
      <c r="D16" s="562"/>
      <c r="E16" s="562"/>
      <c r="F16" s="562"/>
      <c r="G16" s="562"/>
      <c r="H16" s="562"/>
      <c r="I16" s="562"/>
      <c r="J16" s="562"/>
      <c r="K16" s="562"/>
      <c r="L16" s="562"/>
      <c r="M16" s="589"/>
    </row>
    <row r="17" spans="1:13" ht="47.25" customHeight="1" x14ac:dyDescent="0.25">
      <c r="A17" s="601"/>
      <c r="B17" s="102" t="s">
        <v>611</v>
      </c>
      <c r="C17" s="629" t="s">
        <v>429</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t="s">
        <v>524</v>
      </c>
      <c r="E22" s="200" t="s">
        <v>523</v>
      </c>
      <c r="F22" s="77"/>
      <c r="G22" s="200"/>
      <c r="H22" s="197"/>
      <c r="I22" s="200"/>
      <c r="J22" s="197"/>
      <c r="K22" s="200"/>
      <c r="L22" s="200"/>
      <c r="M22" s="198"/>
    </row>
    <row r="23" spans="1:13" ht="15.75" customHeight="1" x14ac:dyDescent="0.25">
      <c r="A23" s="601"/>
      <c r="B23" s="596"/>
      <c r="C23" s="199" t="s">
        <v>105</v>
      </c>
      <c r="D23" s="75"/>
      <c r="E23" s="200" t="s">
        <v>525</v>
      </c>
      <c r="F23" s="201"/>
      <c r="G23" s="201"/>
      <c r="H23" s="201"/>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30.75" customHeight="1" x14ac:dyDescent="0.25">
      <c r="A30" s="601"/>
      <c r="B30" s="150"/>
      <c r="C30" s="218" t="s">
        <v>534</v>
      </c>
      <c r="D30" s="80">
        <v>0</v>
      </c>
      <c r="E30" s="209"/>
      <c r="F30" s="219" t="s">
        <v>535</v>
      </c>
      <c r="G30" s="75">
        <v>2022</v>
      </c>
      <c r="H30" s="209"/>
      <c r="I30" s="219" t="s">
        <v>536</v>
      </c>
      <c r="J30" s="630"/>
      <c r="K30" s="562"/>
      <c r="L30" s="563"/>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85">
        <v>2024</v>
      </c>
      <c r="E33" s="225"/>
      <c r="F33" s="209" t="s">
        <v>539</v>
      </c>
      <c r="G33" s="532" t="s">
        <v>951</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v>2024</v>
      </c>
      <c r="F36" s="209" t="s">
        <v>543</v>
      </c>
      <c r="G36" s="209">
        <v>2025</v>
      </c>
      <c r="H36" s="211" t="s">
        <v>544</v>
      </c>
      <c r="I36" s="211"/>
      <c r="J36" s="211" t="s">
        <v>545</v>
      </c>
      <c r="K36" s="209"/>
      <c r="L36" s="209" t="s">
        <v>546</v>
      </c>
      <c r="M36" s="231"/>
    </row>
    <row r="37" spans="1:13" ht="15.75" customHeight="1" x14ac:dyDescent="0.25">
      <c r="A37" s="601"/>
      <c r="B37" s="596"/>
      <c r="C37" s="199"/>
      <c r="D37" s="339">
        <v>0.2</v>
      </c>
      <c r="E37" s="238"/>
      <c r="F37" s="533">
        <v>0.8</v>
      </c>
      <c r="G37" s="238"/>
      <c r="H37" s="188"/>
      <c r="I37" s="238"/>
      <c r="J37" s="188"/>
      <c r="K37" s="238"/>
      <c r="L37" s="339"/>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339"/>
      <c r="E39" s="238"/>
      <c r="F39" s="339"/>
      <c r="G39" s="238"/>
      <c r="H39" s="339"/>
      <c r="I39" s="238"/>
      <c r="J39" s="237"/>
      <c r="K39" s="238"/>
      <c r="L39" s="237"/>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237"/>
      <c r="E41" s="238"/>
      <c r="F41" s="237"/>
      <c r="G41" s="238"/>
      <c r="H41" s="237"/>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716">
        <f>D37+F37+H37+J37+L37+D39+F39+H39</f>
        <v>1</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57" customHeight="1" x14ac:dyDescent="0.25">
      <c r="A49" s="601"/>
      <c r="B49" s="102" t="s">
        <v>560</v>
      </c>
      <c r="C49" s="718" t="s">
        <v>863</v>
      </c>
      <c r="D49" s="562"/>
      <c r="E49" s="562"/>
      <c r="F49" s="562"/>
      <c r="G49" s="562"/>
      <c r="H49" s="562"/>
      <c r="I49" s="562"/>
      <c r="J49" s="562"/>
      <c r="K49" s="562"/>
      <c r="L49" s="562"/>
      <c r="M49" s="589"/>
    </row>
    <row r="50" spans="1:13" ht="21.75" customHeight="1" x14ac:dyDescent="0.25">
      <c r="A50" s="601"/>
      <c r="B50" s="102" t="s">
        <v>561</v>
      </c>
      <c r="C50" s="632" t="s">
        <v>309</v>
      </c>
      <c r="D50" s="562"/>
      <c r="E50" s="562"/>
      <c r="F50" s="562"/>
      <c r="G50" s="562"/>
      <c r="H50" s="562"/>
      <c r="I50" s="562"/>
      <c r="J50" s="562"/>
      <c r="K50" s="562"/>
      <c r="L50" s="562"/>
      <c r="M50" s="589"/>
    </row>
    <row r="51" spans="1:13" ht="15.75" customHeight="1" x14ac:dyDescent="0.25">
      <c r="A51" s="601"/>
      <c r="B51" s="102" t="s">
        <v>563</v>
      </c>
      <c r="C51" s="632" t="s">
        <v>864</v>
      </c>
      <c r="D51" s="562"/>
      <c r="E51" s="562"/>
      <c r="F51" s="562"/>
      <c r="G51" s="562"/>
      <c r="H51" s="562"/>
      <c r="I51" s="562"/>
      <c r="J51" s="562"/>
      <c r="K51" s="562"/>
      <c r="L51" s="562"/>
      <c r="M51" s="589"/>
    </row>
    <row r="52" spans="1:13" ht="15" customHeight="1" x14ac:dyDescent="0.25">
      <c r="A52" s="605"/>
      <c r="B52" s="102" t="s">
        <v>565</v>
      </c>
      <c r="C52" s="640">
        <v>45688</v>
      </c>
      <c r="D52" s="562"/>
      <c r="E52" s="562"/>
      <c r="F52" s="562"/>
      <c r="G52" s="562"/>
      <c r="H52" s="562"/>
      <c r="I52" s="562"/>
      <c r="J52" s="562"/>
      <c r="K52" s="562"/>
      <c r="L52" s="562"/>
      <c r="M52" s="589"/>
    </row>
    <row r="53" spans="1:13" ht="15.75" customHeight="1" x14ac:dyDescent="0.25">
      <c r="A53" s="603" t="s">
        <v>566</v>
      </c>
      <c r="B53" s="181" t="s">
        <v>567</v>
      </c>
      <c r="C53" s="632" t="s">
        <v>430</v>
      </c>
      <c r="D53" s="562"/>
      <c r="E53" s="562"/>
      <c r="F53" s="562"/>
      <c r="G53" s="562"/>
      <c r="H53" s="562"/>
      <c r="I53" s="562"/>
      <c r="J53" s="562"/>
      <c r="K53" s="562"/>
      <c r="L53" s="562"/>
      <c r="M53" s="589"/>
    </row>
    <row r="54" spans="1:13" ht="15" customHeight="1" x14ac:dyDescent="0.25">
      <c r="A54" s="601"/>
      <c r="B54" s="181" t="s">
        <v>569</v>
      </c>
      <c r="C54" s="632" t="s">
        <v>717</v>
      </c>
      <c r="D54" s="562"/>
      <c r="E54" s="562"/>
      <c r="F54" s="562"/>
      <c r="G54" s="562"/>
      <c r="H54" s="562"/>
      <c r="I54" s="562"/>
      <c r="J54" s="562"/>
      <c r="K54" s="562"/>
      <c r="L54" s="562"/>
      <c r="M54" s="589"/>
    </row>
    <row r="55" spans="1:13" ht="15" customHeight="1" x14ac:dyDescent="0.25">
      <c r="A55" s="601"/>
      <c r="B55" s="181" t="s">
        <v>571</v>
      </c>
      <c r="C55" s="632" t="s">
        <v>410</v>
      </c>
      <c r="D55" s="562"/>
      <c r="E55" s="562"/>
      <c r="F55" s="562"/>
      <c r="G55" s="562"/>
      <c r="H55" s="562"/>
      <c r="I55" s="562"/>
      <c r="J55" s="562"/>
      <c r="K55" s="562"/>
      <c r="L55" s="562"/>
      <c r="M55" s="589"/>
    </row>
    <row r="56" spans="1:13" ht="15.75" customHeight="1" x14ac:dyDescent="0.25">
      <c r="A56" s="601"/>
      <c r="B56" s="182" t="s">
        <v>572</v>
      </c>
      <c r="C56" s="632" t="s">
        <v>309</v>
      </c>
      <c r="D56" s="562"/>
      <c r="E56" s="562"/>
      <c r="F56" s="562"/>
      <c r="G56" s="562"/>
      <c r="H56" s="562"/>
      <c r="I56" s="562"/>
      <c r="J56" s="562"/>
      <c r="K56" s="562"/>
      <c r="L56" s="562"/>
      <c r="M56" s="589"/>
    </row>
    <row r="57" spans="1:13" ht="15.75" customHeight="1" x14ac:dyDescent="0.25">
      <c r="A57" s="601"/>
      <c r="B57" s="181" t="s">
        <v>573</v>
      </c>
      <c r="C57" s="637" t="s">
        <v>323</v>
      </c>
      <c r="D57" s="562"/>
      <c r="E57" s="562"/>
      <c r="F57" s="562"/>
      <c r="G57" s="562"/>
      <c r="H57" s="562"/>
      <c r="I57" s="562"/>
      <c r="J57" s="562"/>
      <c r="K57" s="562"/>
      <c r="L57" s="562"/>
      <c r="M57" s="589"/>
    </row>
    <row r="58" spans="1:13" ht="15.75" customHeight="1" x14ac:dyDescent="0.25">
      <c r="A58" s="604"/>
      <c r="B58" s="181" t="s">
        <v>574</v>
      </c>
      <c r="C58" s="772" t="s">
        <v>304</v>
      </c>
      <c r="D58" s="562"/>
      <c r="E58" s="562"/>
      <c r="F58" s="562"/>
      <c r="G58" s="562"/>
      <c r="H58" s="562"/>
      <c r="I58" s="562"/>
      <c r="J58" s="562"/>
      <c r="K58" s="562"/>
      <c r="L58" s="562"/>
      <c r="M58" s="589"/>
    </row>
    <row r="59" spans="1:13" ht="15.75" customHeight="1" x14ac:dyDescent="0.25">
      <c r="A59" s="603" t="s">
        <v>576</v>
      </c>
      <c r="B59" s="183" t="s">
        <v>577</v>
      </c>
      <c r="C59" s="632" t="s">
        <v>483</v>
      </c>
      <c r="D59" s="562"/>
      <c r="E59" s="562"/>
      <c r="F59" s="562"/>
      <c r="G59" s="562"/>
      <c r="H59" s="562"/>
      <c r="I59" s="562"/>
      <c r="J59" s="562"/>
      <c r="K59" s="562"/>
      <c r="L59" s="562"/>
      <c r="M59" s="589"/>
    </row>
    <row r="60" spans="1:13" ht="30" customHeight="1" x14ac:dyDescent="0.25">
      <c r="A60" s="601"/>
      <c r="B60" s="183" t="s">
        <v>578</v>
      </c>
      <c r="C60" s="632" t="s">
        <v>579</v>
      </c>
      <c r="D60" s="562"/>
      <c r="E60" s="562"/>
      <c r="F60" s="562"/>
      <c r="G60" s="562"/>
      <c r="H60" s="562"/>
      <c r="I60" s="562"/>
      <c r="J60" s="562"/>
      <c r="K60" s="562"/>
      <c r="L60" s="562"/>
      <c r="M60" s="589"/>
    </row>
    <row r="61" spans="1:13" ht="30" customHeight="1" x14ac:dyDescent="0.25">
      <c r="A61" s="605"/>
      <c r="B61" s="184" t="s">
        <v>243</v>
      </c>
      <c r="C61" s="632" t="s">
        <v>42</v>
      </c>
      <c r="D61" s="562"/>
      <c r="E61" s="562"/>
      <c r="F61" s="562"/>
      <c r="G61" s="562"/>
      <c r="H61" s="562"/>
      <c r="I61" s="562"/>
      <c r="J61" s="562"/>
      <c r="K61" s="562"/>
      <c r="L61" s="562"/>
      <c r="M61" s="589"/>
    </row>
    <row r="62" spans="1:13" ht="15.75" customHeight="1" x14ac:dyDescent="0.25">
      <c r="A62" s="185" t="s">
        <v>248</v>
      </c>
      <c r="B62" s="186"/>
      <c r="C62" s="638"/>
      <c r="D62" s="614"/>
      <c r="E62" s="614"/>
      <c r="F62" s="614"/>
      <c r="G62" s="614"/>
      <c r="H62" s="614"/>
      <c r="I62" s="614"/>
      <c r="J62" s="614"/>
      <c r="K62" s="614"/>
      <c r="L62" s="614"/>
      <c r="M62" s="615"/>
    </row>
  </sheetData>
  <mergeCells count="51">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J30:L30"/>
    <mergeCell ref="F43:G43"/>
    <mergeCell ref="H43:I43"/>
    <mergeCell ref="F46:F47"/>
    <mergeCell ref="L46:M47"/>
    <mergeCell ref="C16:M16"/>
    <mergeCell ref="C17:M17"/>
    <mergeCell ref="C2:M2"/>
    <mergeCell ref="C3:M3"/>
    <mergeCell ref="F4:G4"/>
    <mergeCell ref="C5:M5"/>
    <mergeCell ref="C6:M6"/>
    <mergeCell ref="I7:M7"/>
    <mergeCell ref="C13:M13"/>
    <mergeCell ref="F10:G10"/>
    <mergeCell ref="I10:J10"/>
    <mergeCell ref="I9:J9"/>
    <mergeCell ref="C11:M11"/>
    <mergeCell ref="C12:M12"/>
    <mergeCell ref="C14:D14"/>
    <mergeCell ref="C15:M15"/>
    <mergeCell ref="C7:D7"/>
    <mergeCell ref="B8:B10"/>
    <mergeCell ref="C9:D9"/>
    <mergeCell ref="C10:D10"/>
    <mergeCell ref="F9:G9"/>
    <mergeCell ref="A16:A52"/>
    <mergeCell ref="A53:A58"/>
    <mergeCell ref="A59:A61"/>
    <mergeCell ref="A2:A15"/>
    <mergeCell ref="B14:B15"/>
    <mergeCell ref="B18:B24"/>
    <mergeCell ref="B25:B28"/>
    <mergeCell ref="B32:B34"/>
    <mergeCell ref="B35:B44"/>
    <mergeCell ref="B45:B48"/>
  </mergeCells>
  <hyperlinks>
    <hyperlink ref="C57" r:id="rId1" xr:uid="{00000000-0004-0000-1C00-000000000000}"/>
  </hyperlink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50"/>
  </sheetPr>
  <dimension ref="A1:M62"/>
  <sheetViews>
    <sheetView topLeftCell="B32" workbookViewId="0">
      <selection activeCell="I45" sqref="I45"/>
    </sheetView>
  </sheetViews>
  <sheetFormatPr baseColWidth="10" defaultColWidth="14.42578125" defaultRowHeight="15" customHeight="1" x14ac:dyDescent="0.25"/>
  <cols>
    <col min="1" max="1" width="25.140625" customWidth="1"/>
    <col min="2" max="2" width="39.140625" customWidth="1"/>
    <col min="3" max="7" width="11.42578125" customWidth="1"/>
    <col min="8" max="8" width="9.140625" customWidth="1"/>
    <col min="9" max="9" width="11.42578125" customWidth="1"/>
    <col min="10" max="10" width="12.42578125" customWidth="1"/>
    <col min="11" max="12" width="11.42578125" customWidth="1"/>
    <col min="13" max="13" width="28.42578125" customWidth="1"/>
  </cols>
  <sheetData>
    <row r="1" spans="1:13" ht="15.75" customHeight="1" x14ac:dyDescent="0.25">
      <c r="A1" s="346"/>
      <c r="B1" s="771" t="s">
        <v>865</v>
      </c>
      <c r="C1" s="738"/>
      <c r="D1" s="738"/>
      <c r="E1" s="738"/>
      <c r="F1" s="738"/>
      <c r="G1" s="738"/>
      <c r="H1" s="738"/>
      <c r="I1" s="738"/>
      <c r="J1" s="738"/>
      <c r="K1" s="738"/>
      <c r="L1" s="738"/>
      <c r="M1" s="739"/>
    </row>
    <row r="2" spans="1:13" ht="30.75" customHeight="1" x14ac:dyDescent="0.25">
      <c r="A2" s="603" t="s">
        <v>502</v>
      </c>
      <c r="B2" s="348" t="s">
        <v>503</v>
      </c>
      <c r="C2" s="740" t="s">
        <v>432</v>
      </c>
      <c r="D2" s="555"/>
      <c r="E2" s="555"/>
      <c r="F2" s="555"/>
      <c r="G2" s="555"/>
      <c r="H2" s="555"/>
      <c r="I2" s="555"/>
      <c r="J2" s="555"/>
      <c r="K2" s="555"/>
      <c r="L2" s="555"/>
      <c r="M2" s="611"/>
    </row>
    <row r="3" spans="1:13" ht="30" customHeight="1" x14ac:dyDescent="0.25">
      <c r="A3" s="601"/>
      <c r="B3" s="349" t="s">
        <v>603</v>
      </c>
      <c r="C3" s="741" t="s">
        <v>788</v>
      </c>
      <c r="D3" s="562"/>
      <c r="E3" s="562"/>
      <c r="F3" s="562"/>
      <c r="G3" s="562"/>
      <c r="H3" s="562"/>
      <c r="I3" s="562"/>
      <c r="J3" s="562"/>
      <c r="K3" s="562"/>
      <c r="L3" s="562"/>
      <c r="M3" s="589"/>
    </row>
    <row r="4" spans="1:13" ht="39" customHeight="1" x14ac:dyDescent="0.25">
      <c r="A4" s="601"/>
      <c r="B4" s="350" t="s">
        <v>239</v>
      </c>
      <c r="C4" s="747" t="s">
        <v>93</v>
      </c>
      <c r="D4" s="562"/>
      <c r="E4" s="563"/>
      <c r="F4" s="773" t="s">
        <v>240</v>
      </c>
      <c r="G4" s="607"/>
      <c r="H4" s="90">
        <v>357</v>
      </c>
      <c r="I4" s="774" t="s">
        <v>866</v>
      </c>
      <c r="J4" s="562"/>
      <c r="K4" s="562"/>
      <c r="L4" s="562"/>
      <c r="M4" s="563"/>
    </row>
    <row r="5" spans="1:13" ht="15.75" customHeight="1" x14ac:dyDescent="0.25">
      <c r="A5" s="601"/>
      <c r="B5" s="350" t="s">
        <v>505</v>
      </c>
      <c r="C5" s="776" t="s">
        <v>803</v>
      </c>
      <c r="D5" s="562"/>
      <c r="E5" s="562"/>
      <c r="F5" s="562"/>
      <c r="G5" s="562"/>
      <c r="H5" s="562"/>
      <c r="I5" s="562"/>
      <c r="J5" s="562"/>
      <c r="K5" s="562"/>
      <c r="L5" s="562"/>
      <c r="M5" s="607"/>
    </row>
    <row r="6" spans="1:13" ht="15.75" customHeight="1" x14ac:dyDescent="0.25">
      <c r="A6" s="601"/>
      <c r="B6" s="350" t="s">
        <v>506</v>
      </c>
      <c r="C6" s="776" t="s">
        <v>804</v>
      </c>
      <c r="D6" s="562"/>
      <c r="E6" s="562"/>
      <c r="F6" s="562"/>
      <c r="G6" s="562"/>
      <c r="H6" s="562"/>
      <c r="I6" s="562"/>
      <c r="J6" s="562"/>
      <c r="K6" s="562"/>
      <c r="L6" s="562"/>
      <c r="M6" s="607"/>
    </row>
    <row r="7" spans="1:13" ht="15.75" customHeight="1" x14ac:dyDescent="0.25">
      <c r="A7" s="601"/>
      <c r="B7" s="349" t="s">
        <v>507</v>
      </c>
      <c r="C7" s="777" t="s">
        <v>13</v>
      </c>
      <c r="D7" s="607"/>
      <c r="E7" s="418"/>
      <c r="F7" s="418"/>
      <c r="G7" s="419"/>
      <c r="H7" s="420" t="s">
        <v>243</v>
      </c>
      <c r="I7" s="778" t="s">
        <v>21</v>
      </c>
      <c r="J7" s="562"/>
      <c r="K7" s="562"/>
      <c r="L7" s="562"/>
      <c r="M7" s="589"/>
    </row>
    <row r="8" spans="1:13" ht="15.75" customHeight="1" x14ac:dyDescent="0.25">
      <c r="A8" s="601"/>
      <c r="B8" s="760" t="s">
        <v>508</v>
      </c>
      <c r="C8" s="355"/>
      <c r="D8" s="356"/>
      <c r="E8" s="356"/>
      <c r="F8" s="356"/>
      <c r="G8" s="356"/>
      <c r="H8" s="356"/>
      <c r="I8" s="356"/>
      <c r="J8" s="356"/>
      <c r="K8" s="356"/>
      <c r="L8" s="357"/>
      <c r="M8" s="358"/>
    </row>
    <row r="9" spans="1:13" ht="15.75" customHeight="1" x14ac:dyDescent="0.25">
      <c r="A9" s="601"/>
      <c r="B9" s="601"/>
      <c r="C9" s="758" t="s">
        <v>474</v>
      </c>
      <c r="D9" s="552"/>
      <c r="E9" s="359"/>
      <c r="F9" s="759"/>
      <c r="G9" s="552"/>
      <c r="H9" s="359"/>
      <c r="I9" s="759"/>
      <c r="J9" s="552"/>
      <c r="K9" s="359"/>
      <c r="L9" s="47"/>
      <c r="M9" s="360"/>
    </row>
    <row r="10" spans="1:13" ht="15.75" customHeight="1" x14ac:dyDescent="0.25">
      <c r="A10" s="601"/>
      <c r="B10" s="602"/>
      <c r="C10" s="758" t="s">
        <v>509</v>
      </c>
      <c r="D10" s="552"/>
      <c r="E10" s="361"/>
      <c r="F10" s="759" t="s">
        <v>509</v>
      </c>
      <c r="G10" s="552"/>
      <c r="H10" s="361"/>
      <c r="I10" s="759" t="s">
        <v>509</v>
      </c>
      <c r="J10" s="552"/>
      <c r="K10" s="361"/>
      <c r="L10" s="38"/>
      <c r="M10" s="362"/>
    </row>
    <row r="11" spans="1:13" ht="42" customHeight="1" x14ac:dyDescent="0.25">
      <c r="A11" s="601"/>
      <c r="B11" s="349" t="s">
        <v>510</v>
      </c>
      <c r="C11" s="718" t="s">
        <v>989</v>
      </c>
      <c r="D11" s="562"/>
      <c r="E11" s="562"/>
      <c r="F11" s="562"/>
      <c r="G11" s="562"/>
      <c r="H11" s="562"/>
      <c r="I11" s="562"/>
      <c r="J11" s="562"/>
      <c r="K11" s="562"/>
      <c r="L11" s="562"/>
      <c r="M11" s="589"/>
    </row>
    <row r="12" spans="1:13" ht="167.25" customHeight="1" x14ac:dyDescent="0.25">
      <c r="A12" s="601"/>
      <c r="B12" s="349" t="s">
        <v>606</v>
      </c>
      <c r="C12" s="718" t="s">
        <v>867</v>
      </c>
      <c r="D12" s="562"/>
      <c r="E12" s="562"/>
      <c r="F12" s="562"/>
      <c r="G12" s="562"/>
      <c r="H12" s="562"/>
      <c r="I12" s="562"/>
      <c r="J12" s="562"/>
      <c r="K12" s="562"/>
      <c r="L12" s="562"/>
      <c r="M12" s="589"/>
    </row>
    <row r="13" spans="1:13" ht="37.5" customHeight="1" x14ac:dyDescent="0.25">
      <c r="A13" s="601"/>
      <c r="B13" s="349" t="s">
        <v>608</v>
      </c>
      <c r="C13" s="741" t="s">
        <v>788</v>
      </c>
      <c r="D13" s="562"/>
      <c r="E13" s="562"/>
      <c r="F13" s="562"/>
      <c r="G13" s="562"/>
      <c r="H13" s="562"/>
      <c r="I13" s="562"/>
      <c r="J13" s="562"/>
      <c r="K13" s="562"/>
      <c r="L13" s="562"/>
      <c r="M13" s="589"/>
    </row>
    <row r="14" spans="1:13" ht="35.25" customHeight="1" x14ac:dyDescent="0.25">
      <c r="A14" s="601"/>
      <c r="B14" s="760" t="s">
        <v>609</v>
      </c>
      <c r="C14" s="747" t="s">
        <v>86</v>
      </c>
      <c r="D14" s="563"/>
      <c r="E14" s="363" t="s">
        <v>108</v>
      </c>
      <c r="F14" s="748" t="s">
        <v>868</v>
      </c>
      <c r="G14" s="562"/>
      <c r="H14" s="562"/>
      <c r="I14" s="562"/>
      <c r="J14" s="562"/>
      <c r="K14" s="562"/>
      <c r="L14" s="562"/>
      <c r="M14" s="589"/>
    </row>
    <row r="15" spans="1:13" ht="15.75" customHeight="1" x14ac:dyDescent="0.25">
      <c r="A15" s="605"/>
      <c r="B15" s="605"/>
      <c r="C15" s="747"/>
      <c r="D15" s="562"/>
      <c r="E15" s="562"/>
      <c r="F15" s="562"/>
      <c r="G15" s="562"/>
      <c r="H15" s="562"/>
      <c r="I15" s="562"/>
      <c r="J15" s="562"/>
      <c r="K15" s="562"/>
      <c r="L15" s="562"/>
      <c r="M15" s="589"/>
    </row>
    <row r="16" spans="1:13" ht="15.75" customHeight="1" x14ac:dyDescent="0.25">
      <c r="A16" s="600" t="s">
        <v>512</v>
      </c>
      <c r="B16" s="364" t="s">
        <v>229</v>
      </c>
      <c r="C16" s="749" t="s">
        <v>869</v>
      </c>
      <c r="D16" s="549"/>
      <c r="E16" s="549"/>
      <c r="F16" s="549"/>
      <c r="G16" s="549"/>
      <c r="H16" s="549"/>
      <c r="I16" s="549"/>
      <c r="J16" s="549"/>
      <c r="K16" s="549"/>
      <c r="L16" s="549"/>
      <c r="M16" s="550"/>
    </row>
    <row r="17" spans="1:13" ht="47.25" customHeight="1" x14ac:dyDescent="0.25">
      <c r="A17" s="601"/>
      <c r="B17" s="364" t="s">
        <v>611</v>
      </c>
      <c r="C17" s="608" t="s">
        <v>984</v>
      </c>
      <c r="D17" s="562"/>
      <c r="E17" s="562"/>
      <c r="F17" s="562"/>
      <c r="G17" s="562"/>
      <c r="H17" s="562"/>
      <c r="I17" s="562"/>
      <c r="J17" s="562"/>
      <c r="K17" s="562"/>
      <c r="L17" s="562"/>
      <c r="M17" s="589"/>
    </row>
    <row r="18" spans="1:13" ht="8.25" customHeight="1" x14ac:dyDescent="0.25">
      <c r="A18" s="601"/>
      <c r="B18" s="761" t="s">
        <v>514</v>
      </c>
      <c r="C18" s="365"/>
      <c r="D18" s="366"/>
      <c r="E18" s="366"/>
      <c r="F18" s="366"/>
      <c r="G18" s="366"/>
      <c r="H18" s="366"/>
      <c r="I18" s="366"/>
      <c r="J18" s="366"/>
      <c r="K18" s="366"/>
      <c r="L18" s="366"/>
      <c r="M18" s="367"/>
    </row>
    <row r="19" spans="1:13" ht="9" customHeight="1" x14ac:dyDescent="0.25">
      <c r="A19" s="601"/>
      <c r="B19" s="762"/>
      <c r="C19" s="368"/>
      <c r="D19" s="369"/>
      <c r="E19" s="95"/>
      <c r="F19" s="369"/>
      <c r="G19" s="95"/>
      <c r="H19" s="369"/>
      <c r="I19" s="95"/>
      <c r="J19" s="369"/>
      <c r="K19" s="95"/>
      <c r="L19" s="95"/>
      <c r="M19" s="370"/>
    </row>
    <row r="20" spans="1:13" ht="15.75" customHeight="1" x14ac:dyDescent="0.25">
      <c r="A20" s="601"/>
      <c r="B20" s="762"/>
      <c r="C20" s="371" t="s">
        <v>515</v>
      </c>
      <c r="D20" s="372"/>
      <c r="E20" s="373" t="s">
        <v>516</v>
      </c>
      <c r="F20" s="372"/>
      <c r="G20" s="373" t="s">
        <v>517</v>
      </c>
      <c r="H20" s="372"/>
      <c r="I20" s="373" t="s">
        <v>518</v>
      </c>
      <c r="J20" s="374" t="s">
        <v>524</v>
      </c>
      <c r="K20" s="373"/>
      <c r="L20" s="373"/>
      <c r="M20" s="370"/>
    </row>
    <row r="21" spans="1:13" ht="15.75" customHeight="1" x14ac:dyDescent="0.25">
      <c r="A21" s="601"/>
      <c r="B21" s="762"/>
      <c r="C21" s="371" t="s">
        <v>519</v>
      </c>
      <c r="D21" s="89"/>
      <c r="E21" s="373" t="s">
        <v>520</v>
      </c>
      <c r="F21" s="87"/>
      <c r="G21" s="373" t="s">
        <v>521</v>
      </c>
      <c r="H21" s="87"/>
      <c r="I21" s="373"/>
      <c r="J21" s="95"/>
      <c r="K21" s="373"/>
      <c r="L21" s="373"/>
      <c r="M21" s="370"/>
    </row>
    <row r="22" spans="1:13" ht="15.75" customHeight="1" x14ac:dyDescent="0.25">
      <c r="A22" s="601"/>
      <c r="B22" s="762"/>
      <c r="C22" s="371" t="s">
        <v>522</v>
      </c>
      <c r="D22" s="89"/>
      <c r="E22" s="373" t="s">
        <v>523</v>
      </c>
      <c r="F22" s="375"/>
      <c r="G22" s="373"/>
      <c r="H22" s="95"/>
      <c r="I22" s="373"/>
      <c r="J22" s="95"/>
      <c r="K22" s="373"/>
      <c r="L22" s="373"/>
      <c r="M22" s="370"/>
    </row>
    <row r="23" spans="1:13" ht="15.75" customHeight="1" x14ac:dyDescent="0.25">
      <c r="A23" s="601"/>
      <c r="B23" s="762"/>
      <c r="C23" s="371" t="s">
        <v>105</v>
      </c>
      <c r="D23" s="87"/>
      <c r="E23" s="373" t="s">
        <v>525</v>
      </c>
      <c r="F23" s="750"/>
      <c r="G23" s="562"/>
      <c r="H23" s="562"/>
      <c r="I23" s="562"/>
      <c r="J23" s="562"/>
      <c r="K23" s="562"/>
      <c r="L23" s="562"/>
      <c r="M23" s="589"/>
    </row>
    <row r="24" spans="1:13" ht="9.75" customHeight="1" x14ac:dyDescent="0.25">
      <c r="A24" s="601"/>
      <c r="B24" s="694"/>
      <c r="C24" s="376"/>
      <c r="D24" s="178"/>
      <c r="E24" s="178"/>
      <c r="F24" s="178"/>
      <c r="G24" s="178"/>
      <c r="H24" s="178"/>
      <c r="I24" s="178"/>
      <c r="J24" s="178"/>
      <c r="K24" s="178"/>
      <c r="L24" s="178"/>
      <c r="M24" s="377"/>
    </row>
    <row r="25" spans="1:13" ht="15.75" customHeight="1" x14ac:dyDescent="0.25">
      <c r="A25" s="601"/>
      <c r="B25" s="761" t="s">
        <v>527</v>
      </c>
      <c r="C25" s="378"/>
      <c r="D25" s="366"/>
      <c r="E25" s="366"/>
      <c r="F25" s="366"/>
      <c r="G25" s="366"/>
      <c r="H25" s="366"/>
      <c r="I25" s="366"/>
      <c r="J25" s="366"/>
      <c r="K25" s="366"/>
      <c r="L25" s="357"/>
      <c r="M25" s="358"/>
    </row>
    <row r="26" spans="1:13" ht="15.75" customHeight="1" x14ac:dyDescent="0.25">
      <c r="A26" s="601"/>
      <c r="B26" s="762"/>
      <c r="C26" s="371" t="s">
        <v>528</v>
      </c>
      <c r="D26" s="87"/>
      <c r="E26" s="177"/>
      <c r="F26" s="373" t="s">
        <v>529</v>
      </c>
      <c r="G26" s="89" t="s">
        <v>524</v>
      </c>
      <c r="H26" s="177"/>
      <c r="I26" s="373" t="s">
        <v>530</v>
      </c>
      <c r="J26" s="89"/>
      <c r="K26" s="177"/>
      <c r="L26" s="47"/>
      <c r="M26" s="360"/>
    </row>
    <row r="27" spans="1:13" ht="15.75" customHeight="1" x14ac:dyDescent="0.25">
      <c r="A27" s="601"/>
      <c r="B27" s="762"/>
      <c r="C27" s="371" t="s">
        <v>531</v>
      </c>
      <c r="D27" s="379"/>
      <c r="E27" s="47"/>
      <c r="F27" s="373" t="s">
        <v>532</v>
      </c>
      <c r="G27" s="87"/>
      <c r="H27" s="47"/>
      <c r="I27" s="380"/>
      <c r="J27" s="47"/>
      <c r="K27" s="359"/>
      <c r="L27" s="47"/>
      <c r="M27" s="360"/>
    </row>
    <row r="28" spans="1:13" ht="15.75" customHeight="1" x14ac:dyDescent="0.25">
      <c r="A28" s="601"/>
      <c r="B28" s="694"/>
      <c r="C28" s="381"/>
      <c r="D28" s="369"/>
      <c r="E28" s="369"/>
      <c r="F28" s="369"/>
      <c r="G28" s="369"/>
      <c r="H28" s="369"/>
      <c r="I28" s="369"/>
      <c r="J28" s="369"/>
      <c r="K28" s="369"/>
      <c r="L28" s="38"/>
      <c r="M28" s="362"/>
    </row>
    <row r="29" spans="1:13" ht="15.75" customHeight="1" x14ac:dyDescent="0.25">
      <c r="A29" s="601"/>
      <c r="B29" s="382" t="s">
        <v>533</v>
      </c>
      <c r="C29" s="383"/>
      <c r="D29" s="384"/>
      <c r="E29" s="384"/>
      <c r="F29" s="384"/>
      <c r="G29" s="384"/>
      <c r="H29" s="384"/>
      <c r="I29" s="384"/>
      <c r="J29" s="384"/>
      <c r="K29" s="384"/>
      <c r="L29" s="384"/>
      <c r="M29" s="385"/>
    </row>
    <row r="30" spans="1:13" ht="15.75" customHeight="1" x14ac:dyDescent="0.25">
      <c r="A30" s="601"/>
      <c r="B30" s="382"/>
      <c r="C30" s="386" t="s">
        <v>534</v>
      </c>
      <c r="D30" s="387" t="s">
        <v>337</v>
      </c>
      <c r="E30" s="177"/>
      <c r="F30" s="380" t="s">
        <v>535</v>
      </c>
      <c r="G30" s="387">
        <v>2022</v>
      </c>
      <c r="H30" s="177"/>
      <c r="I30" s="380" t="s">
        <v>536</v>
      </c>
      <c r="J30" s="631" t="s">
        <v>811</v>
      </c>
      <c r="K30" s="562"/>
      <c r="L30" s="563"/>
      <c r="M30" s="388"/>
    </row>
    <row r="31" spans="1:13" ht="15.75" customHeight="1" x14ac:dyDescent="0.25">
      <c r="A31" s="601"/>
      <c r="B31" s="350"/>
      <c r="C31" s="376"/>
      <c r="D31" s="178"/>
      <c r="E31" s="178"/>
      <c r="F31" s="178"/>
      <c r="G31" s="178"/>
      <c r="H31" s="178"/>
      <c r="I31" s="178"/>
      <c r="J31" s="178"/>
      <c r="K31" s="178"/>
      <c r="L31" s="178"/>
      <c r="M31" s="377"/>
    </row>
    <row r="32" spans="1:13" ht="15.75" customHeight="1" x14ac:dyDescent="0.25">
      <c r="A32" s="601"/>
      <c r="B32" s="761" t="s">
        <v>537</v>
      </c>
      <c r="C32" s="389"/>
      <c r="D32" s="390"/>
      <c r="E32" s="390"/>
      <c r="F32" s="390"/>
      <c r="G32" s="390"/>
      <c r="H32" s="390"/>
      <c r="I32" s="390"/>
      <c r="J32" s="390"/>
      <c r="K32" s="390"/>
      <c r="L32" s="357"/>
      <c r="M32" s="358"/>
    </row>
    <row r="33" spans="1:13" ht="15.75" customHeight="1" x14ac:dyDescent="0.25">
      <c r="A33" s="601"/>
      <c r="B33" s="762"/>
      <c r="C33" s="391" t="s">
        <v>538</v>
      </c>
      <c r="D33" s="392">
        <v>2023</v>
      </c>
      <c r="E33" s="393"/>
      <c r="F33" s="177" t="s">
        <v>539</v>
      </c>
      <c r="G33" s="392">
        <v>2032</v>
      </c>
      <c r="H33" s="393"/>
      <c r="I33" s="380"/>
      <c r="J33" s="393"/>
      <c r="K33" s="393"/>
      <c r="L33" s="47"/>
      <c r="M33" s="360"/>
    </row>
    <row r="34" spans="1:13" ht="15.75" customHeight="1" x14ac:dyDescent="0.25">
      <c r="A34" s="601"/>
      <c r="B34" s="694"/>
      <c r="C34" s="376"/>
      <c r="D34" s="394"/>
      <c r="E34" s="395"/>
      <c r="F34" s="178"/>
      <c r="G34" s="395"/>
      <c r="H34" s="395"/>
      <c r="I34" s="396"/>
      <c r="J34" s="395"/>
      <c r="K34" s="395"/>
      <c r="L34" s="38"/>
      <c r="M34" s="362"/>
    </row>
    <row r="35" spans="1:13" ht="15.75" customHeight="1" x14ac:dyDescent="0.25">
      <c r="A35" s="601"/>
      <c r="B35" s="761" t="s">
        <v>541</v>
      </c>
      <c r="C35" s="397"/>
      <c r="D35" s="398"/>
      <c r="E35" s="398"/>
      <c r="F35" s="398"/>
      <c r="G35" s="398"/>
      <c r="H35" s="398"/>
      <c r="I35" s="398"/>
      <c r="J35" s="398"/>
      <c r="K35" s="398"/>
      <c r="L35" s="398"/>
      <c r="M35" s="399"/>
    </row>
    <row r="36" spans="1:13" ht="15.75" customHeight="1" x14ac:dyDescent="0.25">
      <c r="A36" s="601"/>
      <c r="B36" s="762"/>
      <c r="C36" s="371"/>
      <c r="D36" s="400" t="s">
        <v>542</v>
      </c>
      <c r="E36" s="400">
        <v>2023</v>
      </c>
      <c r="F36" s="400" t="s">
        <v>543</v>
      </c>
      <c r="G36" s="400">
        <v>2024</v>
      </c>
      <c r="H36" s="421" t="s">
        <v>544</v>
      </c>
      <c r="I36" s="421">
        <v>2025</v>
      </c>
      <c r="J36" s="421" t="s">
        <v>545</v>
      </c>
      <c r="K36" s="400">
        <v>2026</v>
      </c>
      <c r="L36" s="400" t="s">
        <v>546</v>
      </c>
      <c r="M36" s="422">
        <v>2027</v>
      </c>
    </row>
    <row r="37" spans="1:13" ht="15.75" customHeight="1" x14ac:dyDescent="0.25">
      <c r="A37" s="601"/>
      <c r="B37" s="762"/>
      <c r="C37" s="371"/>
      <c r="D37" s="751">
        <v>90</v>
      </c>
      <c r="E37" s="563"/>
      <c r="F37" s="751">
        <v>180</v>
      </c>
      <c r="G37" s="563"/>
      <c r="H37" s="751">
        <v>180</v>
      </c>
      <c r="I37" s="563"/>
      <c r="J37" s="751">
        <v>180</v>
      </c>
      <c r="K37" s="563"/>
      <c r="L37" s="751">
        <v>180</v>
      </c>
      <c r="M37" s="563"/>
    </row>
    <row r="38" spans="1:13" ht="15.75" customHeight="1" x14ac:dyDescent="0.25">
      <c r="A38" s="601"/>
      <c r="B38" s="762"/>
      <c r="C38" s="371"/>
      <c r="D38" s="400" t="s">
        <v>547</v>
      </c>
      <c r="E38" s="400"/>
      <c r="F38" s="400" t="s">
        <v>548</v>
      </c>
      <c r="G38" s="400"/>
      <c r="H38" s="421" t="s">
        <v>549</v>
      </c>
      <c r="I38" s="421"/>
      <c r="J38" s="421" t="s">
        <v>550</v>
      </c>
      <c r="K38" s="400"/>
      <c r="L38" s="400" t="s">
        <v>551</v>
      </c>
      <c r="M38" s="423"/>
    </row>
    <row r="39" spans="1:13" ht="15.75" customHeight="1" x14ac:dyDescent="0.25">
      <c r="A39" s="601"/>
      <c r="B39" s="762"/>
      <c r="C39" s="371"/>
      <c r="D39" s="751">
        <v>180</v>
      </c>
      <c r="E39" s="563"/>
      <c r="F39" s="751">
        <v>180</v>
      </c>
      <c r="G39" s="563"/>
      <c r="H39" s="751">
        <v>180</v>
      </c>
      <c r="I39" s="563"/>
      <c r="J39" s="751">
        <v>180</v>
      </c>
      <c r="K39" s="563"/>
      <c r="L39" s="751">
        <v>180</v>
      </c>
      <c r="M39" s="563"/>
    </row>
    <row r="40" spans="1:13" ht="15.75" customHeight="1" x14ac:dyDescent="0.25">
      <c r="A40" s="601"/>
      <c r="B40" s="762"/>
      <c r="C40" s="371"/>
      <c r="D40" s="177" t="s">
        <v>552</v>
      </c>
      <c r="E40" s="177">
        <v>2033</v>
      </c>
      <c r="F40" s="177" t="s">
        <v>553</v>
      </c>
      <c r="G40" s="177"/>
      <c r="H40" s="359" t="s">
        <v>554</v>
      </c>
      <c r="I40" s="359"/>
      <c r="J40" s="359" t="s">
        <v>555</v>
      </c>
      <c r="K40" s="177"/>
      <c r="L40" s="177" t="s">
        <v>556</v>
      </c>
      <c r="M40" s="370"/>
    </row>
    <row r="41" spans="1:13" ht="15.75" customHeight="1" x14ac:dyDescent="0.25">
      <c r="A41" s="601"/>
      <c r="B41" s="762"/>
      <c r="C41" s="371"/>
      <c r="D41" s="751"/>
      <c r="E41" s="563"/>
      <c r="F41" s="402"/>
      <c r="G41" s="403"/>
      <c r="H41" s="402"/>
      <c r="I41" s="403"/>
      <c r="J41" s="402"/>
      <c r="K41" s="403"/>
      <c r="L41" s="402"/>
      <c r="M41" s="404"/>
    </row>
    <row r="42" spans="1:13" ht="15.75" customHeight="1" x14ac:dyDescent="0.25">
      <c r="A42" s="601"/>
      <c r="B42" s="762"/>
      <c r="C42" s="371"/>
      <c r="D42" s="405" t="s">
        <v>556</v>
      </c>
      <c r="E42" s="406"/>
      <c r="F42" s="405" t="s">
        <v>557</v>
      </c>
      <c r="G42" s="406"/>
      <c r="H42" s="407"/>
      <c r="I42" s="384"/>
      <c r="J42" s="407"/>
      <c r="K42" s="384"/>
      <c r="L42" s="407"/>
      <c r="M42" s="385"/>
    </row>
    <row r="43" spans="1:13" ht="15.75" customHeight="1" x14ac:dyDescent="0.25">
      <c r="A43" s="601"/>
      <c r="B43" s="762"/>
      <c r="C43" s="371"/>
      <c r="D43" s="402"/>
      <c r="E43" s="403"/>
      <c r="F43" s="775">
        <v>1710</v>
      </c>
      <c r="G43" s="563"/>
      <c r="H43" s="753"/>
      <c r="I43" s="698"/>
      <c r="J43" s="408"/>
      <c r="K43" s="177"/>
      <c r="L43" s="408"/>
      <c r="M43" s="388"/>
    </row>
    <row r="44" spans="1:13" ht="15.75" customHeight="1" x14ac:dyDescent="0.25">
      <c r="A44" s="601"/>
      <c r="B44" s="762"/>
      <c r="C44" s="409"/>
      <c r="D44" s="405"/>
      <c r="E44" s="406"/>
      <c r="F44" s="405"/>
      <c r="G44" s="406"/>
      <c r="H44" s="410"/>
      <c r="I44" s="178"/>
      <c r="J44" s="410"/>
      <c r="K44" s="178"/>
      <c r="L44" s="410"/>
      <c r="M44" s="377"/>
    </row>
    <row r="45" spans="1:13" ht="18" customHeight="1" x14ac:dyDescent="0.25">
      <c r="A45" s="601"/>
      <c r="B45" s="761" t="s">
        <v>558</v>
      </c>
      <c r="C45" s="378"/>
      <c r="D45" s="366"/>
      <c r="E45" s="366"/>
      <c r="F45" s="366"/>
      <c r="G45" s="366"/>
      <c r="H45" s="366"/>
      <c r="I45" s="366"/>
      <c r="J45" s="366"/>
      <c r="K45" s="366"/>
      <c r="L45" s="47"/>
      <c r="M45" s="360"/>
    </row>
    <row r="46" spans="1:13" ht="15.75" customHeight="1" x14ac:dyDescent="0.25">
      <c r="A46" s="601"/>
      <c r="B46" s="762"/>
      <c r="C46" s="368"/>
      <c r="D46" s="177" t="s">
        <v>93</v>
      </c>
      <c r="E46" s="178" t="s">
        <v>95</v>
      </c>
      <c r="F46" s="618" t="s">
        <v>559</v>
      </c>
      <c r="G46" s="754" t="s">
        <v>105</v>
      </c>
      <c r="H46" s="621"/>
      <c r="I46" s="621"/>
      <c r="J46" s="622"/>
      <c r="K46" s="411" t="s">
        <v>626</v>
      </c>
      <c r="L46" s="734" t="s">
        <v>813</v>
      </c>
      <c r="M46" s="625"/>
    </row>
    <row r="47" spans="1:13" ht="15.75" customHeight="1" x14ac:dyDescent="0.25">
      <c r="A47" s="601"/>
      <c r="B47" s="762"/>
      <c r="C47" s="368"/>
      <c r="D47" s="412" t="s">
        <v>663</v>
      </c>
      <c r="E47" s="89"/>
      <c r="F47" s="619"/>
      <c r="G47" s="586"/>
      <c r="H47" s="623"/>
      <c r="I47" s="623"/>
      <c r="J47" s="587"/>
      <c r="K47" s="47"/>
      <c r="L47" s="586"/>
      <c r="M47" s="626"/>
    </row>
    <row r="48" spans="1:13" ht="15.75" customHeight="1" x14ac:dyDescent="0.25">
      <c r="A48" s="601"/>
      <c r="B48" s="694"/>
      <c r="C48" s="413"/>
      <c r="D48" s="38"/>
      <c r="E48" s="38"/>
      <c r="F48" s="38"/>
      <c r="G48" s="38"/>
      <c r="H48" s="38"/>
      <c r="I48" s="38"/>
      <c r="J48" s="38"/>
      <c r="K48" s="38"/>
      <c r="L48" s="47"/>
      <c r="M48" s="360"/>
    </row>
    <row r="49" spans="1:13" ht="38.25" customHeight="1" x14ac:dyDescent="0.25">
      <c r="A49" s="601"/>
      <c r="B49" s="349" t="s">
        <v>560</v>
      </c>
      <c r="C49" s="749" t="s">
        <v>983</v>
      </c>
      <c r="D49" s="549"/>
      <c r="E49" s="549"/>
      <c r="F49" s="549"/>
      <c r="G49" s="549"/>
      <c r="H49" s="549"/>
      <c r="I49" s="549"/>
      <c r="J49" s="549"/>
      <c r="K49" s="549"/>
      <c r="L49" s="549"/>
      <c r="M49" s="550"/>
    </row>
    <row r="50" spans="1:13" ht="41.25" customHeight="1" x14ac:dyDescent="0.25">
      <c r="A50" s="601"/>
      <c r="B50" s="364" t="s">
        <v>561</v>
      </c>
      <c r="C50" s="608" t="s">
        <v>870</v>
      </c>
      <c r="D50" s="562"/>
      <c r="E50" s="562"/>
      <c r="F50" s="562"/>
      <c r="G50" s="562"/>
      <c r="H50" s="562"/>
      <c r="I50" s="562"/>
      <c r="J50" s="562"/>
      <c r="K50" s="562"/>
      <c r="L50" s="562"/>
      <c r="M50" s="589"/>
    </row>
    <row r="51" spans="1:13" ht="15.75" customHeight="1" x14ac:dyDescent="0.25">
      <c r="A51" s="601"/>
      <c r="B51" s="364" t="s">
        <v>563</v>
      </c>
      <c r="C51" s="608" t="s">
        <v>816</v>
      </c>
      <c r="D51" s="562"/>
      <c r="E51" s="562"/>
      <c r="F51" s="562"/>
      <c r="G51" s="562"/>
      <c r="H51" s="562"/>
      <c r="I51" s="562"/>
      <c r="J51" s="562"/>
      <c r="K51" s="562"/>
      <c r="L51" s="562"/>
      <c r="M51" s="589"/>
    </row>
    <row r="52" spans="1:13" ht="15.75" customHeight="1" x14ac:dyDescent="0.25">
      <c r="A52" s="605"/>
      <c r="B52" s="364" t="s">
        <v>565</v>
      </c>
      <c r="C52" s="608" t="s">
        <v>811</v>
      </c>
      <c r="D52" s="562"/>
      <c r="E52" s="562"/>
      <c r="F52" s="562"/>
      <c r="G52" s="562"/>
      <c r="H52" s="562"/>
      <c r="I52" s="562"/>
      <c r="J52" s="562"/>
      <c r="K52" s="562"/>
      <c r="L52" s="562"/>
      <c r="M52" s="589"/>
    </row>
    <row r="53" spans="1:13" ht="15.75" customHeight="1" x14ac:dyDescent="0.25">
      <c r="A53" s="603" t="s">
        <v>566</v>
      </c>
      <c r="B53" s="345" t="s">
        <v>567</v>
      </c>
      <c r="C53" s="608" t="s">
        <v>871</v>
      </c>
      <c r="D53" s="562"/>
      <c r="E53" s="562"/>
      <c r="F53" s="562"/>
      <c r="G53" s="562"/>
      <c r="H53" s="562"/>
      <c r="I53" s="562"/>
      <c r="J53" s="562"/>
      <c r="K53" s="562"/>
      <c r="L53" s="562"/>
      <c r="M53" s="589"/>
    </row>
    <row r="54" spans="1:13" ht="15.75" customHeight="1" x14ac:dyDescent="0.25">
      <c r="A54" s="601"/>
      <c r="B54" s="345" t="s">
        <v>569</v>
      </c>
      <c r="C54" s="608" t="s">
        <v>872</v>
      </c>
      <c r="D54" s="562"/>
      <c r="E54" s="562"/>
      <c r="F54" s="562"/>
      <c r="G54" s="562"/>
      <c r="H54" s="562"/>
      <c r="I54" s="562"/>
      <c r="J54" s="562"/>
      <c r="K54" s="562"/>
      <c r="L54" s="562"/>
      <c r="M54" s="589"/>
    </row>
    <row r="55" spans="1:13" ht="15.75" customHeight="1" x14ac:dyDescent="0.25">
      <c r="A55" s="601"/>
      <c r="B55" s="345" t="s">
        <v>571</v>
      </c>
      <c r="C55" s="608" t="s">
        <v>818</v>
      </c>
      <c r="D55" s="562"/>
      <c r="E55" s="562"/>
      <c r="F55" s="562"/>
      <c r="G55" s="562"/>
      <c r="H55" s="562"/>
      <c r="I55" s="562"/>
      <c r="J55" s="562"/>
      <c r="K55" s="562"/>
      <c r="L55" s="562"/>
      <c r="M55" s="589"/>
    </row>
    <row r="56" spans="1:13" ht="15.75" customHeight="1" x14ac:dyDescent="0.25">
      <c r="A56" s="601"/>
      <c r="B56" s="414" t="s">
        <v>572</v>
      </c>
      <c r="C56" s="608" t="s">
        <v>873</v>
      </c>
      <c r="D56" s="562"/>
      <c r="E56" s="562"/>
      <c r="F56" s="562"/>
      <c r="G56" s="562"/>
      <c r="H56" s="562"/>
      <c r="I56" s="562"/>
      <c r="J56" s="562"/>
      <c r="K56" s="562"/>
      <c r="L56" s="562"/>
      <c r="M56" s="589"/>
    </row>
    <row r="57" spans="1:13" ht="15.75" customHeight="1" x14ac:dyDescent="0.25">
      <c r="A57" s="601"/>
      <c r="B57" s="345" t="s">
        <v>573</v>
      </c>
      <c r="C57" s="779" t="s">
        <v>437</v>
      </c>
      <c r="D57" s="562"/>
      <c r="E57" s="562"/>
      <c r="F57" s="562"/>
      <c r="G57" s="562"/>
      <c r="H57" s="562"/>
      <c r="I57" s="562"/>
      <c r="J57" s="562"/>
      <c r="K57" s="562"/>
      <c r="L57" s="562"/>
      <c r="M57" s="589"/>
    </row>
    <row r="58" spans="1:13" ht="15.75" customHeight="1" x14ac:dyDescent="0.25">
      <c r="A58" s="604"/>
      <c r="B58" s="345" t="s">
        <v>574</v>
      </c>
      <c r="C58" s="747">
        <v>3779595</v>
      </c>
      <c r="D58" s="562"/>
      <c r="E58" s="562"/>
      <c r="F58" s="562"/>
      <c r="G58" s="562"/>
      <c r="H58" s="562"/>
      <c r="I58" s="562"/>
      <c r="J58" s="562"/>
      <c r="K58" s="562"/>
      <c r="L58" s="562"/>
      <c r="M58" s="589"/>
    </row>
    <row r="59" spans="1:13" ht="15.75" customHeight="1" x14ac:dyDescent="0.25">
      <c r="A59" s="603" t="s">
        <v>576</v>
      </c>
      <c r="B59" s="415" t="s">
        <v>577</v>
      </c>
      <c r="C59" s="747" t="s">
        <v>820</v>
      </c>
      <c r="D59" s="562"/>
      <c r="E59" s="562"/>
      <c r="F59" s="562"/>
      <c r="G59" s="562"/>
      <c r="H59" s="562"/>
      <c r="I59" s="562"/>
      <c r="J59" s="562"/>
      <c r="K59" s="562"/>
      <c r="L59" s="562"/>
      <c r="M59" s="589"/>
    </row>
    <row r="60" spans="1:13" ht="21" customHeight="1" x14ac:dyDescent="0.25">
      <c r="A60" s="601"/>
      <c r="B60" s="415" t="s">
        <v>578</v>
      </c>
      <c r="C60" s="747" t="s">
        <v>821</v>
      </c>
      <c r="D60" s="562"/>
      <c r="E60" s="562"/>
      <c r="F60" s="562"/>
      <c r="G60" s="562"/>
      <c r="H60" s="562"/>
      <c r="I60" s="562"/>
      <c r="J60" s="562"/>
      <c r="K60" s="562"/>
      <c r="L60" s="562"/>
      <c r="M60" s="589"/>
    </row>
    <row r="61" spans="1:13" ht="30" customHeight="1" x14ac:dyDescent="0.25">
      <c r="A61" s="605"/>
      <c r="B61" s="416" t="s">
        <v>243</v>
      </c>
      <c r="C61" s="747" t="s">
        <v>397</v>
      </c>
      <c r="D61" s="562"/>
      <c r="E61" s="562"/>
      <c r="F61" s="562"/>
      <c r="G61" s="562"/>
      <c r="H61" s="562"/>
      <c r="I61" s="562"/>
      <c r="J61" s="562"/>
      <c r="K61" s="562"/>
      <c r="L61" s="562"/>
      <c r="M61" s="589"/>
    </row>
    <row r="62" spans="1:13" ht="15.75" customHeight="1" x14ac:dyDescent="0.25">
      <c r="A62" s="185" t="s">
        <v>248</v>
      </c>
      <c r="B62" s="417"/>
      <c r="C62" s="763"/>
      <c r="D62" s="614"/>
      <c r="E62" s="614"/>
      <c r="F62" s="614"/>
      <c r="G62" s="614"/>
      <c r="H62" s="614"/>
      <c r="I62" s="614"/>
      <c r="J62" s="614"/>
      <c r="K62" s="614"/>
      <c r="L62" s="614"/>
      <c r="M62" s="615"/>
    </row>
  </sheetData>
  <mergeCells count="67">
    <mergeCell ref="C59:M59"/>
    <mergeCell ref="C60:M60"/>
    <mergeCell ref="C61:M61"/>
    <mergeCell ref="C62:M62"/>
    <mergeCell ref="C52:M52"/>
    <mergeCell ref="C53:M53"/>
    <mergeCell ref="C54:M54"/>
    <mergeCell ref="C55:M55"/>
    <mergeCell ref="C56:M56"/>
    <mergeCell ref="C57:M57"/>
    <mergeCell ref="C58:M58"/>
    <mergeCell ref="A16:A52"/>
    <mergeCell ref="A53:A58"/>
    <mergeCell ref="A59:A61"/>
    <mergeCell ref="A2:A15"/>
    <mergeCell ref="B14:B15"/>
    <mergeCell ref="B18:B24"/>
    <mergeCell ref="B25:B28"/>
    <mergeCell ref="B32:B34"/>
    <mergeCell ref="B35:B44"/>
    <mergeCell ref="B45:B48"/>
    <mergeCell ref="B8:B10"/>
    <mergeCell ref="J30:L30"/>
    <mergeCell ref="C5:M5"/>
    <mergeCell ref="C6:M6"/>
    <mergeCell ref="C7:D7"/>
    <mergeCell ref="I7:M7"/>
    <mergeCell ref="C9:D9"/>
    <mergeCell ref="C10:D10"/>
    <mergeCell ref="F9:G9"/>
    <mergeCell ref="I9:J9"/>
    <mergeCell ref="C13:M13"/>
    <mergeCell ref="C11:M11"/>
    <mergeCell ref="C12:M12"/>
    <mergeCell ref="F10:G10"/>
    <mergeCell ref="I10:J10"/>
    <mergeCell ref="C50:M50"/>
    <mergeCell ref="C51:M51"/>
    <mergeCell ref="D41:E41"/>
    <mergeCell ref="F43:G43"/>
    <mergeCell ref="H43:I43"/>
    <mergeCell ref="F46:F47"/>
    <mergeCell ref="G46:J47"/>
    <mergeCell ref="L46:M47"/>
    <mergeCell ref="C49:M49"/>
    <mergeCell ref="L37:M37"/>
    <mergeCell ref="D39:E39"/>
    <mergeCell ref="F39:G39"/>
    <mergeCell ref="L39:M39"/>
    <mergeCell ref="C14:D14"/>
    <mergeCell ref="F14:M14"/>
    <mergeCell ref="C15:M15"/>
    <mergeCell ref="C16:M16"/>
    <mergeCell ref="C17:M17"/>
    <mergeCell ref="H39:I39"/>
    <mergeCell ref="J39:K39"/>
    <mergeCell ref="D37:E37"/>
    <mergeCell ref="F37:G37"/>
    <mergeCell ref="H37:I37"/>
    <mergeCell ref="J37:K37"/>
    <mergeCell ref="F23:M23"/>
    <mergeCell ref="B1:M1"/>
    <mergeCell ref="C2:M2"/>
    <mergeCell ref="C3:M3"/>
    <mergeCell ref="C4:E4"/>
    <mergeCell ref="F4:G4"/>
    <mergeCell ref="I4:M4"/>
  </mergeCells>
  <dataValidations count="1">
    <dataValidation type="list" allowBlank="1" showErrorMessage="1" sqref="I7" xr:uid="{00000000-0002-0000-1D00-000000000000}">
      <formula1>INDIRECT($C$7)</formula1>
    </dataValidation>
  </dataValidations>
  <hyperlinks>
    <hyperlink ref="C57" r:id="rId1" xr:uid="{00000000-0004-0000-1D00-000000000000}"/>
  </hyperlinks>
  <pageMargins left="0.7" right="0.7" top="0.75" bottom="0.75" header="0" footer="0"/>
  <pageSetup orientation="landscape"/>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50"/>
  </sheetPr>
  <dimension ref="A1:M62"/>
  <sheetViews>
    <sheetView topLeftCell="B23" workbookViewId="0">
      <selection activeCell="H39" sqref="H39:I39"/>
    </sheetView>
  </sheetViews>
  <sheetFormatPr baseColWidth="10" defaultColWidth="14.42578125" defaultRowHeight="15" customHeight="1" x14ac:dyDescent="0.25"/>
  <cols>
    <col min="1" max="1" width="25.140625" customWidth="1"/>
    <col min="2" max="2" width="39.140625" customWidth="1"/>
    <col min="3" max="3" width="11.42578125" customWidth="1"/>
    <col min="4" max="4" width="12.85546875" customWidth="1"/>
    <col min="5" max="7" width="11.42578125" customWidth="1"/>
    <col min="8" max="8" width="9.140625" customWidth="1"/>
    <col min="9" max="9" width="11.42578125" customWidth="1"/>
    <col min="10" max="10" width="12.42578125" customWidth="1"/>
    <col min="11" max="12" width="11.42578125" customWidth="1"/>
    <col min="13" max="13" width="28.42578125" customWidth="1"/>
  </cols>
  <sheetData>
    <row r="1" spans="1:13" ht="15.75" customHeight="1" x14ac:dyDescent="0.25">
      <c r="A1" s="346"/>
      <c r="B1" s="771" t="s">
        <v>874</v>
      </c>
      <c r="C1" s="738"/>
      <c r="D1" s="738"/>
      <c r="E1" s="738"/>
      <c r="F1" s="738"/>
      <c r="G1" s="738"/>
      <c r="H1" s="738"/>
      <c r="I1" s="738"/>
      <c r="J1" s="738"/>
      <c r="K1" s="738"/>
      <c r="L1" s="738"/>
      <c r="M1" s="739"/>
    </row>
    <row r="2" spans="1:13" ht="30.75" customHeight="1" x14ac:dyDescent="0.25">
      <c r="A2" s="603" t="s">
        <v>502</v>
      </c>
      <c r="B2" s="348" t="s">
        <v>503</v>
      </c>
      <c r="C2" s="740" t="s">
        <v>439</v>
      </c>
      <c r="D2" s="555"/>
      <c r="E2" s="555"/>
      <c r="F2" s="555"/>
      <c r="G2" s="555"/>
      <c r="H2" s="555"/>
      <c r="I2" s="555"/>
      <c r="J2" s="555"/>
      <c r="K2" s="555"/>
      <c r="L2" s="555"/>
      <c r="M2" s="611"/>
    </row>
    <row r="3" spans="1:13" ht="30" customHeight="1" x14ac:dyDescent="0.25">
      <c r="A3" s="601"/>
      <c r="B3" s="364" t="s">
        <v>603</v>
      </c>
      <c r="C3" s="741" t="s">
        <v>788</v>
      </c>
      <c r="D3" s="562"/>
      <c r="E3" s="562"/>
      <c r="F3" s="562"/>
      <c r="G3" s="562"/>
      <c r="H3" s="562"/>
      <c r="I3" s="562"/>
      <c r="J3" s="562"/>
      <c r="K3" s="562"/>
      <c r="L3" s="562"/>
      <c r="M3" s="589"/>
    </row>
    <row r="4" spans="1:13" ht="39" customHeight="1" x14ac:dyDescent="0.25">
      <c r="A4" s="601"/>
      <c r="B4" s="424" t="s">
        <v>239</v>
      </c>
      <c r="C4" s="772" t="s">
        <v>95</v>
      </c>
      <c r="D4" s="562"/>
      <c r="E4" s="563"/>
      <c r="F4" s="783" t="s">
        <v>240</v>
      </c>
      <c r="G4" s="562"/>
      <c r="H4" s="77" t="s">
        <v>712</v>
      </c>
      <c r="I4" s="784"/>
      <c r="J4" s="562"/>
      <c r="K4" s="562"/>
      <c r="L4" s="562"/>
      <c r="M4" s="563"/>
    </row>
    <row r="5" spans="1:13" ht="15.75" customHeight="1" x14ac:dyDescent="0.25">
      <c r="A5" s="601"/>
      <c r="B5" s="424" t="s">
        <v>505</v>
      </c>
      <c r="C5" s="629"/>
      <c r="D5" s="562"/>
      <c r="E5" s="562"/>
      <c r="F5" s="562"/>
      <c r="G5" s="562"/>
      <c r="H5" s="562"/>
      <c r="I5" s="562"/>
      <c r="J5" s="562"/>
      <c r="K5" s="562"/>
      <c r="L5" s="562"/>
      <c r="M5" s="562"/>
    </row>
    <row r="6" spans="1:13" ht="15.75" customHeight="1" x14ac:dyDescent="0.25">
      <c r="A6" s="601"/>
      <c r="B6" s="424" t="s">
        <v>506</v>
      </c>
      <c r="C6" s="629"/>
      <c r="D6" s="562"/>
      <c r="E6" s="562"/>
      <c r="F6" s="562"/>
      <c r="G6" s="562"/>
      <c r="H6" s="562"/>
      <c r="I6" s="562"/>
      <c r="J6" s="562"/>
      <c r="K6" s="562"/>
      <c r="L6" s="562"/>
      <c r="M6" s="562"/>
    </row>
    <row r="7" spans="1:13" ht="15.75" customHeight="1" x14ac:dyDescent="0.25">
      <c r="A7" s="601"/>
      <c r="B7" s="364" t="s">
        <v>507</v>
      </c>
      <c r="C7" s="780" t="s">
        <v>875</v>
      </c>
      <c r="D7" s="562"/>
      <c r="E7" s="425"/>
      <c r="F7" s="425"/>
      <c r="G7" s="426"/>
      <c r="H7" s="427" t="s">
        <v>243</v>
      </c>
      <c r="I7" s="750" t="s">
        <v>410</v>
      </c>
      <c r="J7" s="562"/>
      <c r="K7" s="562"/>
      <c r="L7" s="562"/>
      <c r="M7" s="589"/>
    </row>
    <row r="8" spans="1:13" ht="15.75" customHeight="1" x14ac:dyDescent="0.25">
      <c r="A8" s="601"/>
      <c r="B8" s="761" t="s">
        <v>508</v>
      </c>
      <c r="C8" s="428"/>
      <c r="D8" s="429"/>
      <c r="E8" s="429"/>
      <c r="F8" s="429"/>
      <c r="G8" s="429"/>
      <c r="H8" s="429"/>
      <c r="I8" s="429"/>
      <c r="J8" s="429"/>
      <c r="K8" s="429"/>
      <c r="L8" s="430"/>
      <c r="M8" s="431"/>
    </row>
    <row r="9" spans="1:13" ht="15.75" customHeight="1" x14ac:dyDescent="0.25">
      <c r="A9" s="601"/>
      <c r="B9" s="762"/>
      <c r="C9" s="781" t="s">
        <v>474</v>
      </c>
      <c r="D9" s="623"/>
      <c r="E9" s="432"/>
      <c r="F9" s="782"/>
      <c r="G9" s="623"/>
      <c r="H9" s="432"/>
      <c r="I9" s="782"/>
      <c r="J9" s="623"/>
      <c r="K9" s="432"/>
      <c r="L9" s="347"/>
      <c r="M9" s="434"/>
    </row>
    <row r="10" spans="1:13" ht="15.75" customHeight="1" x14ac:dyDescent="0.25">
      <c r="A10" s="601"/>
      <c r="B10" s="694"/>
      <c r="C10" s="781" t="s">
        <v>509</v>
      </c>
      <c r="D10" s="623"/>
      <c r="E10" s="433"/>
      <c r="F10" s="782" t="s">
        <v>509</v>
      </c>
      <c r="G10" s="623"/>
      <c r="H10" s="433"/>
      <c r="I10" s="782" t="s">
        <v>509</v>
      </c>
      <c r="J10" s="623"/>
      <c r="K10" s="433"/>
      <c r="L10" s="435"/>
      <c r="M10" s="436"/>
    </row>
    <row r="11" spans="1:13" ht="42" customHeight="1" x14ac:dyDescent="0.25">
      <c r="A11" s="601"/>
      <c r="B11" s="364" t="s">
        <v>510</v>
      </c>
      <c r="C11" s="718" t="s">
        <v>876</v>
      </c>
      <c r="D11" s="562"/>
      <c r="E11" s="562"/>
      <c r="F11" s="562"/>
      <c r="G11" s="562"/>
      <c r="H11" s="562"/>
      <c r="I11" s="562"/>
      <c r="J11" s="562"/>
      <c r="K11" s="562"/>
      <c r="L11" s="562"/>
      <c r="M11" s="589"/>
    </row>
    <row r="12" spans="1:13" ht="70.5" customHeight="1" x14ac:dyDescent="0.25">
      <c r="A12" s="601"/>
      <c r="B12" s="364" t="s">
        <v>606</v>
      </c>
      <c r="C12" s="718" t="s">
        <v>877</v>
      </c>
      <c r="D12" s="562"/>
      <c r="E12" s="562"/>
      <c r="F12" s="562"/>
      <c r="G12" s="562"/>
      <c r="H12" s="562"/>
      <c r="I12" s="562"/>
      <c r="J12" s="562"/>
      <c r="K12" s="562"/>
      <c r="L12" s="562"/>
      <c r="M12" s="589"/>
    </row>
    <row r="13" spans="1:13" ht="37.5" customHeight="1" x14ac:dyDescent="0.25">
      <c r="A13" s="601"/>
      <c r="B13" s="364" t="s">
        <v>608</v>
      </c>
      <c r="C13" s="741" t="s">
        <v>788</v>
      </c>
      <c r="D13" s="562"/>
      <c r="E13" s="562"/>
      <c r="F13" s="562"/>
      <c r="G13" s="562"/>
      <c r="H13" s="562"/>
      <c r="I13" s="562"/>
      <c r="J13" s="562"/>
      <c r="K13" s="562"/>
      <c r="L13" s="562"/>
      <c r="M13" s="589"/>
    </row>
    <row r="14" spans="1:13" ht="35.25" customHeight="1" x14ac:dyDescent="0.25">
      <c r="A14" s="601"/>
      <c r="B14" s="761" t="s">
        <v>609</v>
      </c>
      <c r="C14" s="772" t="s">
        <v>459</v>
      </c>
      <c r="D14" s="563"/>
      <c r="E14" s="437" t="s">
        <v>108</v>
      </c>
      <c r="F14" s="748" t="s">
        <v>441</v>
      </c>
      <c r="G14" s="562"/>
      <c r="H14" s="562"/>
      <c r="I14" s="562"/>
      <c r="J14" s="562"/>
      <c r="K14" s="562"/>
      <c r="L14" s="562"/>
      <c r="M14" s="589"/>
    </row>
    <row r="15" spans="1:13" ht="15.75" customHeight="1" x14ac:dyDescent="0.25">
      <c r="A15" s="605"/>
      <c r="B15" s="762"/>
      <c r="C15" s="772"/>
      <c r="D15" s="562"/>
      <c r="E15" s="562"/>
      <c r="F15" s="562"/>
      <c r="G15" s="562"/>
      <c r="H15" s="562"/>
      <c r="I15" s="562"/>
      <c r="J15" s="562"/>
      <c r="K15" s="562"/>
      <c r="L15" s="562"/>
      <c r="M15" s="589"/>
    </row>
    <row r="16" spans="1:13" ht="15.75" customHeight="1" x14ac:dyDescent="0.25">
      <c r="A16" s="600" t="s">
        <v>512</v>
      </c>
      <c r="B16" s="364" t="s">
        <v>229</v>
      </c>
      <c r="C16" s="755" t="s">
        <v>1</v>
      </c>
      <c r="D16" s="549"/>
      <c r="E16" s="549"/>
      <c r="F16" s="549"/>
      <c r="G16" s="549"/>
      <c r="H16" s="549"/>
      <c r="I16" s="549"/>
      <c r="J16" s="549"/>
      <c r="K16" s="549"/>
      <c r="L16" s="549"/>
      <c r="M16" s="550"/>
    </row>
    <row r="17" spans="1:13" ht="47.25" customHeight="1" x14ac:dyDescent="0.25">
      <c r="A17" s="601"/>
      <c r="B17" s="364" t="s">
        <v>611</v>
      </c>
      <c r="C17" s="632" t="s">
        <v>878</v>
      </c>
      <c r="D17" s="562"/>
      <c r="E17" s="562"/>
      <c r="F17" s="562"/>
      <c r="G17" s="562"/>
      <c r="H17" s="562"/>
      <c r="I17" s="562"/>
      <c r="J17" s="562"/>
      <c r="K17" s="562"/>
      <c r="L17" s="562"/>
      <c r="M17" s="589"/>
    </row>
    <row r="18" spans="1:13" ht="8.25" customHeight="1" x14ac:dyDescent="0.25">
      <c r="A18" s="601"/>
      <c r="B18" s="761" t="s">
        <v>514</v>
      </c>
      <c r="C18" s="438"/>
      <c r="D18" s="439"/>
      <c r="E18" s="439"/>
      <c r="F18" s="439"/>
      <c r="G18" s="439"/>
      <c r="H18" s="439"/>
      <c r="I18" s="439"/>
      <c r="J18" s="439"/>
      <c r="K18" s="439"/>
      <c r="L18" s="439"/>
      <c r="M18" s="440"/>
    </row>
    <row r="19" spans="1:13" ht="9" customHeight="1" x14ac:dyDescent="0.25">
      <c r="A19" s="601"/>
      <c r="B19" s="762"/>
      <c r="C19" s="441"/>
      <c r="D19" s="442"/>
      <c r="E19" s="443"/>
      <c r="F19" s="442"/>
      <c r="G19" s="443"/>
      <c r="H19" s="442"/>
      <c r="I19" s="443"/>
      <c r="J19" s="442"/>
      <c r="K19" s="443"/>
      <c r="L19" s="443"/>
      <c r="M19" s="444"/>
    </row>
    <row r="20" spans="1:13" ht="15.75" customHeight="1" x14ac:dyDescent="0.25">
      <c r="A20" s="601"/>
      <c r="B20" s="762"/>
      <c r="C20" s="445" t="s">
        <v>515</v>
      </c>
      <c r="D20" s="82"/>
      <c r="E20" s="446" t="s">
        <v>516</v>
      </c>
      <c r="F20" s="82"/>
      <c r="G20" s="446" t="s">
        <v>517</v>
      </c>
      <c r="H20" s="82"/>
      <c r="I20" s="446" t="s">
        <v>518</v>
      </c>
      <c r="J20" s="74" t="s">
        <v>663</v>
      </c>
      <c r="K20" s="446"/>
      <c r="L20" s="446"/>
      <c r="M20" s="444"/>
    </row>
    <row r="21" spans="1:13" ht="15.75" customHeight="1" x14ac:dyDescent="0.25">
      <c r="A21" s="601"/>
      <c r="B21" s="762"/>
      <c r="C21" s="445" t="s">
        <v>519</v>
      </c>
      <c r="D21" s="84"/>
      <c r="E21" s="446" t="s">
        <v>520</v>
      </c>
      <c r="F21" s="73"/>
      <c r="G21" s="446" t="s">
        <v>521</v>
      </c>
      <c r="H21" s="73"/>
      <c r="I21" s="446"/>
      <c r="J21" s="443"/>
      <c r="K21" s="446"/>
      <c r="L21" s="446"/>
      <c r="M21" s="444"/>
    </row>
    <row r="22" spans="1:13" ht="15.75" customHeight="1" x14ac:dyDescent="0.25">
      <c r="A22" s="601"/>
      <c r="B22" s="762"/>
      <c r="C22" s="445" t="s">
        <v>522</v>
      </c>
      <c r="D22" s="84"/>
      <c r="E22" s="446" t="s">
        <v>523</v>
      </c>
      <c r="F22" s="447"/>
      <c r="G22" s="446"/>
      <c r="H22" s="443"/>
      <c r="I22" s="446"/>
      <c r="J22" s="443"/>
      <c r="K22" s="446"/>
      <c r="L22" s="446"/>
      <c r="M22" s="444"/>
    </row>
    <row r="23" spans="1:13" ht="15.75" customHeight="1" x14ac:dyDescent="0.25">
      <c r="A23" s="601"/>
      <c r="B23" s="762"/>
      <c r="C23" s="445" t="s">
        <v>105</v>
      </c>
      <c r="D23" s="73"/>
      <c r="E23" s="446" t="s">
        <v>525</v>
      </c>
      <c r="F23" s="750" t="s">
        <v>526</v>
      </c>
      <c r="G23" s="562"/>
      <c r="H23" s="562"/>
      <c r="I23" s="562"/>
      <c r="J23" s="562"/>
      <c r="K23" s="562"/>
      <c r="L23" s="562"/>
      <c r="M23" s="589"/>
    </row>
    <row r="24" spans="1:13" ht="9.75" customHeight="1" x14ac:dyDescent="0.25">
      <c r="A24" s="601"/>
      <c r="B24" s="694"/>
      <c r="C24" s="448"/>
      <c r="D24" s="245"/>
      <c r="E24" s="245"/>
      <c r="F24" s="245"/>
      <c r="G24" s="245"/>
      <c r="H24" s="245"/>
      <c r="I24" s="245"/>
      <c r="J24" s="245"/>
      <c r="K24" s="245"/>
      <c r="L24" s="245"/>
      <c r="M24" s="449"/>
    </row>
    <row r="25" spans="1:13" ht="15.75" customHeight="1" x14ac:dyDescent="0.25">
      <c r="A25" s="601"/>
      <c r="B25" s="761" t="s">
        <v>527</v>
      </c>
      <c r="C25" s="450"/>
      <c r="D25" s="439"/>
      <c r="E25" s="439"/>
      <c r="F25" s="439"/>
      <c r="G25" s="439"/>
      <c r="H25" s="439"/>
      <c r="I25" s="439"/>
      <c r="J25" s="439"/>
      <c r="K25" s="439"/>
      <c r="L25" s="430"/>
      <c r="M25" s="431"/>
    </row>
    <row r="26" spans="1:13" ht="15.75" customHeight="1" x14ac:dyDescent="0.25">
      <c r="A26" s="601"/>
      <c r="B26" s="762"/>
      <c r="C26" s="445" t="s">
        <v>528</v>
      </c>
      <c r="D26" s="73"/>
      <c r="E26" s="244"/>
      <c r="F26" s="446" t="s">
        <v>529</v>
      </c>
      <c r="G26" s="84"/>
      <c r="H26" s="244"/>
      <c r="I26" s="446" t="s">
        <v>530</v>
      </c>
      <c r="J26" s="84" t="s">
        <v>524</v>
      </c>
      <c r="K26" s="244"/>
      <c r="L26" s="347"/>
      <c r="M26" s="434"/>
    </row>
    <row r="27" spans="1:13" ht="15.75" customHeight="1" x14ac:dyDescent="0.25">
      <c r="A27" s="601"/>
      <c r="B27" s="762"/>
      <c r="C27" s="445" t="s">
        <v>531</v>
      </c>
      <c r="D27" s="81"/>
      <c r="E27" s="347"/>
      <c r="F27" s="446" t="s">
        <v>532</v>
      </c>
      <c r="G27" s="73"/>
      <c r="H27" s="347"/>
      <c r="I27" s="451"/>
      <c r="J27" s="347"/>
      <c r="K27" s="432"/>
      <c r="L27" s="347"/>
      <c r="M27" s="434"/>
    </row>
    <row r="28" spans="1:13" ht="15.75" customHeight="1" x14ac:dyDescent="0.25">
      <c r="A28" s="601"/>
      <c r="B28" s="694"/>
      <c r="C28" s="452"/>
      <c r="D28" s="442"/>
      <c r="E28" s="442"/>
      <c r="F28" s="442"/>
      <c r="G28" s="442"/>
      <c r="H28" s="442"/>
      <c r="I28" s="442"/>
      <c r="J28" s="442"/>
      <c r="K28" s="442"/>
      <c r="L28" s="435"/>
      <c r="M28" s="436"/>
    </row>
    <row r="29" spans="1:13" ht="15.75" customHeight="1" x14ac:dyDescent="0.25">
      <c r="A29" s="601"/>
      <c r="B29" s="348" t="s">
        <v>533</v>
      </c>
      <c r="C29" s="453"/>
      <c r="D29" s="454"/>
      <c r="E29" s="454"/>
      <c r="F29" s="454"/>
      <c r="G29" s="454"/>
      <c r="H29" s="454"/>
      <c r="I29" s="454"/>
      <c r="J29" s="454"/>
      <c r="K29" s="454"/>
      <c r="L29" s="454"/>
      <c r="M29" s="455"/>
    </row>
    <row r="30" spans="1:13" ht="15.75" customHeight="1" x14ac:dyDescent="0.25">
      <c r="A30" s="601"/>
      <c r="B30" s="348"/>
      <c r="C30" s="456" t="s">
        <v>534</v>
      </c>
      <c r="D30" s="457">
        <v>0</v>
      </c>
      <c r="E30" s="244"/>
      <c r="F30" s="451" t="s">
        <v>535</v>
      </c>
      <c r="G30" s="457">
        <v>2022</v>
      </c>
      <c r="H30" s="244"/>
      <c r="I30" s="451" t="s">
        <v>536</v>
      </c>
      <c r="J30" s="630" t="s">
        <v>704</v>
      </c>
      <c r="K30" s="562"/>
      <c r="L30" s="563"/>
      <c r="M30" s="458"/>
    </row>
    <row r="31" spans="1:13" ht="15.75" customHeight="1" x14ac:dyDescent="0.25">
      <c r="A31" s="601"/>
      <c r="B31" s="424"/>
      <c r="C31" s="448"/>
      <c r="D31" s="245"/>
      <c r="E31" s="245"/>
      <c r="F31" s="245"/>
      <c r="G31" s="245"/>
      <c r="H31" s="245"/>
      <c r="I31" s="245"/>
      <c r="J31" s="245"/>
      <c r="K31" s="245"/>
      <c r="L31" s="245"/>
      <c r="M31" s="449"/>
    </row>
    <row r="32" spans="1:13" ht="15.75" customHeight="1" x14ac:dyDescent="0.25">
      <c r="A32" s="601"/>
      <c r="B32" s="761" t="s">
        <v>537</v>
      </c>
      <c r="C32" s="459"/>
      <c r="D32" s="460"/>
      <c r="E32" s="460"/>
      <c r="F32" s="460"/>
      <c r="G32" s="460"/>
      <c r="H32" s="460"/>
      <c r="I32" s="460"/>
      <c r="J32" s="460"/>
      <c r="K32" s="460"/>
      <c r="L32" s="430"/>
      <c r="M32" s="431"/>
    </row>
    <row r="33" spans="1:13" ht="15.75" customHeight="1" x14ac:dyDescent="0.25">
      <c r="A33" s="601"/>
      <c r="B33" s="762"/>
      <c r="C33" s="461" t="s">
        <v>538</v>
      </c>
      <c r="D33" s="462">
        <v>2024</v>
      </c>
      <c r="E33" s="463"/>
      <c r="F33" s="244" t="s">
        <v>539</v>
      </c>
      <c r="G33" s="462">
        <v>2035</v>
      </c>
      <c r="H33" s="463"/>
      <c r="I33" s="451"/>
      <c r="J33" s="463"/>
      <c r="K33" s="463"/>
      <c r="L33" s="347"/>
      <c r="M33" s="434"/>
    </row>
    <row r="34" spans="1:13" ht="15.75" customHeight="1" x14ac:dyDescent="0.25">
      <c r="A34" s="601"/>
      <c r="B34" s="694"/>
      <c r="C34" s="448"/>
      <c r="D34" s="464"/>
      <c r="E34" s="465"/>
      <c r="F34" s="245"/>
      <c r="G34" s="465"/>
      <c r="H34" s="465"/>
      <c r="I34" s="466"/>
      <c r="J34" s="465"/>
      <c r="K34" s="465"/>
      <c r="L34" s="435"/>
      <c r="M34" s="436"/>
    </row>
    <row r="35" spans="1:13" ht="15.75" customHeight="1" x14ac:dyDescent="0.25">
      <c r="A35" s="601"/>
      <c r="B35" s="761" t="s">
        <v>541</v>
      </c>
      <c r="C35" s="467"/>
      <c r="D35" s="468"/>
      <c r="E35" s="468"/>
      <c r="F35" s="468"/>
      <c r="G35" s="468"/>
      <c r="H35" s="468"/>
      <c r="I35" s="468"/>
      <c r="J35" s="468"/>
      <c r="K35" s="468"/>
      <c r="L35" s="468"/>
      <c r="M35" s="469"/>
    </row>
    <row r="36" spans="1:13" ht="15.75" customHeight="1" x14ac:dyDescent="0.25">
      <c r="A36" s="601"/>
      <c r="B36" s="762"/>
      <c r="C36" s="445"/>
      <c r="D36" s="470" t="s">
        <v>542</v>
      </c>
      <c r="E36" s="470"/>
      <c r="F36" s="470" t="s">
        <v>543</v>
      </c>
      <c r="G36" s="470">
        <v>2024</v>
      </c>
      <c r="H36" s="471" t="s">
        <v>544</v>
      </c>
      <c r="I36" s="471">
        <v>2024</v>
      </c>
      <c r="J36" s="471" t="s">
        <v>545</v>
      </c>
      <c r="K36" s="470"/>
      <c r="L36" s="470" t="s">
        <v>546</v>
      </c>
      <c r="M36" s="472"/>
    </row>
    <row r="37" spans="1:13" ht="15.75" customHeight="1" x14ac:dyDescent="0.25">
      <c r="A37" s="601"/>
      <c r="B37" s="762"/>
      <c r="C37" s="445"/>
      <c r="D37" s="785"/>
      <c r="E37" s="563"/>
      <c r="F37" s="785">
        <v>20</v>
      </c>
      <c r="G37" s="563"/>
      <c r="H37" s="785">
        <v>20</v>
      </c>
      <c r="I37" s="563"/>
      <c r="J37" s="785">
        <v>153</v>
      </c>
      <c r="K37" s="563"/>
      <c r="L37" s="785">
        <v>153</v>
      </c>
      <c r="M37" s="563"/>
    </row>
    <row r="38" spans="1:13" ht="15.75" customHeight="1" x14ac:dyDescent="0.25">
      <c r="A38" s="601"/>
      <c r="B38" s="762"/>
      <c r="C38" s="445"/>
      <c r="D38" s="474" t="s">
        <v>547</v>
      </c>
      <c r="E38" s="474"/>
      <c r="F38" s="474" t="s">
        <v>548</v>
      </c>
      <c r="G38" s="474"/>
      <c r="H38" s="475" t="s">
        <v>549</v>
      </c>
      <c r="I38" s="475"/>
      <c r="J38" s="475" t="s">
        <v>550</v>
      </c>
      <c r="K38" s="474"/>
      <c r="L38" s="474" t="s">
        <v>551</v>
      </c>
      <c r="M38" s="476"/>
    </row>
    <row r="39" spans="1:13" ht="15.75" customHeight="1" x14ac:dyDescent="0.25">
      <c r="A39" s="601"/>
      <c r="B39" s="762"/>
      <c r="C39" s="445"/>
      <c r="D39" s="785">
        <v>153</v>
      </c>
      <c r="E39" s="563"/>
      <c r="F39" s="785">
        <v>153</v>
      </c>
      <c r="G39" s="563"/>
      <c r="H39" s="785">
        <v>153</v>
      </c>
      <c r="I39" s="563"/>
      <c r="J39" s="785">
        <v>153</v>
      </c>
      <c r="K39" s="563"/>
      <c r="L39" s="785">
        <v>153</v>
      </c>
      <c r="M39" s="563"/>
    </row>
    <row r="40" spans="1:13" ht="15.75" customHeight="1" x14ac:dyDescent="0.25">
      <c r="A40" s="601"/>
      <c r="B40" s="762"/>
      <c r="C40" s="445"/>
      <c r="D40" s="477" t="s">
        <v>552</v>
      </c>
      <c r="E40" s="477">
        <v>2033</v>
      </c>
      <c r="F40" s="477" t="s">
        <v>553</v>
      </c>
      <c r="G40" s="477"/>
      <c r="H40" s="478" t="s">
        <v>554</v>
      </c>
      <c r="I40" s="478"/>
      <c r="J40" s="478" t="s">
        <v>555</v>
      </c>
      <c r="K40" s="477"/>
      <c r="L40" s="477" t="s">
        <v>556</v>
      </c>
      <c r="M40" s="479"/>
    </row>
    <row r="41" spans="1:13" ht="15.75" customHeight="1" x14ac:dyDescent="0.25">
      <c r="A41" s="601"/>
      <c r="B41" s="762"/>
      <c r="C41" s="445"/>
      <c r="D41" s="785">
        <v>153</v>
      </c>
      <c r="E41" s="563"/>
      <c r="F41" s="785">
        <v>153</v>
      </c>
      <c r="G41" s="563"/>
      <c r="H41" s="473"/>
      <c r="I41" s="480"/>
      <c r="J41" s="473"/>
      <c r="K41" s="480"/>
      <c r="L41" s="473"/>
      <c r="M41" s="481"/>
    </row>
    <row r="42" spans="1:13" ht="15.75" customHeight="1" x14ac:dyDescent="0.25">
      <c r="A42" s="601"/>
      <c r="B42" s="762"/>
      <c r="C42" s="445"/>
      <c r="D42" s="482" t="s">
        <v>556</v>
      </c>
      <c r="E42" s="482"/>
      <c r="F42" s="482" t="s">
        <v>557</v>
      </c>
      <c r="G42" s="482"/>
      <c r="H42" s="483"/>
      <c r="I42" s="483"/>
      <c r="J42" s="483"/>
      <c r="K42" s="483"/>
      <c r="L42" s="483"/>
      <c r="M42" s="484"/>
    </row>
    <row r="43" spans="1:13" ht="15.75" customHeight="1" x14ac:dyDescent="0.25">
      <c r="A43" s="601"/>
      <c r="B43" s="762"/>
      <c r="C43" s="445"/>
      <c r="D43" s="473"/>
      <c r="E43" s="480"/>
      <c r="F43" s="786">
        <v>1570</v>
      </c>
      <c r="G43" s="563"/>
      <c r="H43" s="787"/>
      <c r="I43" s="581"/>
      <c r="J43" s="477"/>
      <c r="K43" s="477"/>
      <c r="L43" s="477"/>
      <c r="M43" s="485"/>
    </row>
    <row r="44" spans="1:13" ht="15.75" customHeight="1" x14ac:dyDescent="0.25">
      <c r="A44" s="601"/>
      <c r="B44" s="762"/>
      <c r="C44" s="486"/>
      <c r="D44" s="487"/>
      <c r="E44" s="488"/>
      <c r="F44" s="487"/>
      <c r="G44" s="488"/>
      <c r="H44" s="489"/>
      <c r="I44" s="245"/>
      <c r="J44" s="489"/>
      <c r="K44" s="245"/>
      <c r="L44" s="489"/>
      <c r="M44" s="449"/>
    </row>
    <row r="45" spans="1:13" ht="18" customHeight="1" x14ac:dyDescent="0.25">
      <c r="A45" s="601"/>
      <c r="B45" s="761" t="s">
        <v>558</v>
      </c>
      <c r="C45" s="450"/>
      <c r="D45" s="439"/>
      <c r="E45" s="439"/>
      <c r="F45" s="439"/>
      <c r="G45" s="439"/>
      <c r="H45" s="439"/>
      <c r="I45" s="439"/>
      <c r="J45" s="439"/>
      <c r="K45" s="439"/>
      <c r="L45" s="347"/>
      <c r="M45" s="434"/>
    </row>
    <row r="46" spans="1:13" ht="15.75" customHeight="1" x14ac:dyDescent="0.25">
      <c r="A46" s="601"/>
      <c r="B46" s="762"/>
      <c r="C46" s="441"/>
      <c r="D46" s="244" t="s">
        <v>93</v>
      </c>
      <c r="E46" s="245" t="s">
        <v>95</v>
      </c>
      <c r="F46" s="635" t="s">
        <v>559</v>
      </c>
      <c r="G46" s="788" t="s">
        <v>105</v>
      </c>
      <c r="H46" s="621"/>
      <c r="I46" s="621"/>
      <c r="J46" s="622"/>
      <c r="K46" s="269" t="s">
        <v>626</v>
      </c>
      <c r="L46" s="789"/>
      <c r="M46" s="625"/>
    </row>
    <row r="47" spans="1:13" ht="15.75" customHeight="1" x14ac:dyDescent="0.25">
      <c r="A47" s="601"/>
      <c r="B47" s="762"/>
      <c r="C47" s="441"/>
      <c r="D47" s="490"/>
      <c r="E47" s="84" t="s">
        <v>524</v>
      </c>
      <c r="F47" s="582"/>
      <c r="G47" s="586"/>
      <c r="H47" s="623"/>
      <c r="I47" s="623"/>
      <c r="J47" s="587"/>
      <c r="K47" s="347"/>
      <c r="L47" s="586"/>
      <c r="M47" s="626"/>
    </row>
    <row r="48" spans="1:13" ht="15.75" customHeight="1" x14ac:dyDescent="0.25">
      <c r="A48" s="601"/>
      <c r="B48" s="694"/>
      <c r="C48" s="491"/>
      <c r="D48" s="435"/>
      <c r="E48" s="435"/>
      <c r="F48" s="435"/>
      <c r="G48" s="435"/>
      <c r="H48" s="435"/>
      <c r="I48" s="435"/>
      <c r="J48" s="435"/>
      <c r="K48" s="435"/>
      <c r="L48" s="347"/>
      <c r="M48" s="434"/>
    </row>
    <row r="49" spans="1:13" ht="138" customHeight="1" x14ac:dyDescent="0.25">
      <c r="A49" s="601"/>
      <c r="B49" s="364" t="s">
        <v>560</v>
      </c>
      <c r="C49" s="755" t="s">
        <v>879</v>
      </c>
      <c r="D49" s="549"/>
      <c r="E49" s="549"/>
      <c r="F49" s="549"/>
      <c r="G49" s="549"/>
      <c r="H49" s="549"/>
      <c r="I49" s="549"/>
      <c r="J49" s="549"/>
      <c r="K49" s="549"/>
      <c r="L49" s="549"/>
      <c r="M49" s="550"/>
    </row>
    <row r="50" spans="1:13" ht="15.75" customHeight="1" x14ac:dyDescent="0.25">
      <c r="A50" s="601"/>
      <c r="B50" s="364" t="s">
        <v>561</v>
      </c>
      <c r="C50" s="632" t="s">
        <v>309</v>
      </c>
      <c r="D50" s="562"/>
      <c r="E50" s="562"/>
      <c r="F50" s="562"/>
      <c r="G50" s="562"/>
      <c r="H50" s="562"/>
      <c r="I50" s="562"/>
      <c r="J50" s="562"/>
      <c r="K50" s="562"/>
      <c r="L50" s="562"/>
      <c r="M50" s="589"/>
    </row>
    <row r="51" spans="1:13" ht="15.75" customHeight="1" x14ac:dyDescent="0.25">
      <c r="A51" s="601"/>
      <c r="B51" s="364" t="s">
        <v>563</v>
      </c>
      <c r="C51" s="632" t="s">
        <v>864</v>
      </c>
      <c r="D51" s="562"/>
      <c r="E51" s="562"/>
      <c r="F51" s="562"/>
      <c r="G51" s="562"/>
      <c r="H51" s="562"/>
      <c r="I51" s="562"/>
      <c r="J51" s="562"/>
      <c r="K51" s="562"/>
      <c r="L51" s="562"/>
      <c r="M51" s="589"/>
    </row>
    <row r="52" spans="1:13" ht="15.75" customHeight="1" x14ac:dyDescent="0.25">
      <c r="A52" s="605"/>
      <c r="B52" s="364" t="s">
        <v>565</v>
      </c>
      <c r="C52" s="640">
        <v>45688</v>
      </c>
      <c r="D52" s="562"/>
      <c r="E52" s="562"/>
      <c r="F52" s="562"/>
      <c r="G52" s="562"/>
      <c r="H52" s="562"/>
      <c r="I52" s="562"/>
      <c r="J52" s="562"/>
      <c r="K52" s="562"/>
      <c r="L52" s="562"/>
      <c r="M52" s="589"/>
    </row>
    <row r="53" spans="1:13" ht="15.75" customHeight="1" x14ac:dyDescent="0.25">
      <c r="A53" s="603" t="s">
        <v>566</v>
      </c>
      <c r="B53" s="345" t="s">
        <v>567</v>
      </c>
      <c r="C53" s="632" t="s">
        <v>430</v>
      </c>
      <c r="D53" s="562"/>
      <c r="E53" s="562"/>
      <c r="F53" s="562"/>
      <c r="G53" s="562"/>
      <c r="H53" s="562"/>
      <c r="I53" s="562"/>
      <c r="J53" s="562"/>
      <c r="K53" s="562"/>
      <c r="L53" s="562"/>
      <c r="M53" s="589"/>
    </row>
    <row r="54" spans="1:13" ht="15.75" customHeight="1" x14ac:dyDescent="0.25">
      <c r="A54" s="601"/>
      <c r="B54" s="345" t="s">
        <v>569</v>
      </c>
      <c r="C54" s="632" t="s">
        <v>717</v>
      </c>
      <c r="D54" s="562"/>
      <c r="E54" s="562"/>
      <c r="F54" s="562"/>
      <c r="G54" s="562"/>
      <c r="H54" s="562"/>
      <c r="I54" s="562"/>
      <c r="J54" s="562"/>
      <c r="K54" s="562"/>
      <c r="L54" s="562"/>
      <c r="M54" s="589"/>
    </row>
    <row r="55" spans="1:13" ht="15.75" customHeight="1" x14ac:dyDescent="0.25">
      <c r="A55" s="601"/>
      <c r="B55" s="345" t="s">
        <v>571</v>
      </c>
      <c r="C55" s="632" t="s">
        <v>410</v>
      </c>
      <c r="D55" s="562"/>
      <c r="E55" s="562"/>
      <c r="F55" s="562"/>
      <c r="G55" s="562"/>
      <c r="H55" s="562"/>
      <c r="I55" s="562"/>
      <c r="J55" s="562"/>
      <c r="K55" s="562"/>
      <c r="L55" s="562"/>
      <c r="M55" s="589"/>
    </row>
    <row r="56" spans="1:13" ht="15.75" customHeight="1" x14ac:dyDescent="0.25">
      <c r="A56" s="601"/>
      <c r="B56" s="414" t="s">
        <v>572</v>
      </c>
      <c r="C56" s="632" t="s">
        <v>309</v>
      </c>
      <c r="D56" s="562"/>
      <c r="E56" s="562"/>
      <c r="F56" s="562"/>
      <c r="G56" s="562"/>
      <c r="H56" s="562"/>
      <c r="I56" s="562"/>
      <c r="J56" s="562"/>
      <c r="K56" s="562"/>
      <c r="L56" s="562"/>
      <c r="M56" s="589"/>
    </row>
    <row r="57" spans="1:13" ht="15.75" customHeight="1" x14ac:dyDescent="0.25">
      <c r="A57" s="601"/>
      <c r="B57" s="345" t="s">
        <v>573</v>
      </c>
      <c r="C57" s="637" t="s">
        <v>323</v>
      </c>
      <c r="D57" s="562"/>
      <c r="E57" s="562"/>
      <c r="F57" s="562"/>
      <c r="G57" s="562"/>
      <c r="H57" s="562"/>
      <c r="I57" s="562"/>
      <c r="J57" s="562"/>
      <c r="K57" s="562"/>
      <c r="L57" s="562"/>
      <c r="M57" s="589"/>
    </row>
    <row r="58" spans="1:13" ht="15.75" customHeight="1" x14ac:dyDescent="0.25">
      <c r="A58" s="604"/>
      <c r="B58" s="345" t="s">
        <v>574</v>
      </c>
      <c r="C58" s="772" t="s">
        <v>304</v>
      </c>
      <c r="D58" s="562"/>
      <c r="E58" s="562"/>
      <c r="F58" s="562"/>
      <c r="G58" s="562"/>
      <c r="H58" s="562"/>
      <c r="I58" s="562"/>
      <c r="J58" s="562"/>
      <c r="K58" s="562"/>
      <c r="L58" s="562"/>
      <c r="M58" s="589"/>
    </row>
    <row r="59" spans="1:13" ht="15.75" customHeight="1" x14ac:dyDescent="0.25">
      <c r="A59" s="603" t="s">
        <v>576</v>
      </c>
      <c r="B59" s="415" t="s">
        <v>577</v>
      </c>
      <c r="C59" s="632" t="s">
        <v>483</v>
      </c>
      <c r="D59" s="562"/>
      <c r="E59" s="562"/>
      <c r="F59" s="562"/>
      <c r="G59" s="562"/>
      <c r="H59" s="562"/>
      <c r="I59" s="562"/>
      <c r="J59" s="562"/>
      <c r="K59" s="562"/>
      <c r="L59" s="562"/>
      <c r="M59" s="589"/>
    </row>
    <row r="60" spans="1:13" ht="21" customHeight="1" x14ac:dyDescent="0.25">
      <c r="A60" s="601"/>
      <c r="B60" s="415" t="s">
        <v>578</v>
      </c>
      <c r="C60" s="632" t="s">
        <v>579</v>
      </c>
      <c r="D60" s="562"/>
      <c r="E60" s="562"/>
      <c r="F60" s="562"/>
      <c r="G60" s="562"/>
      <c r="H60" s="562"/>
      <c r="I60" s="562"/>
      <c r="J60" s="562"/>
      <c r="K60" s="562"/>
      <c r="L60" s="562"/>
      <c r="M60" s="589"/>
    </row>
    <row r="61" spans="1:13" ht="30" customHeight="1" x14ac:dyDescent="0.25">
      <c r="A61" s="605"/>
      <c r="B61" s="416" t="s">
        <v>243</v>
      </c>
      <c r="C61" s="632" t="s">
        <v>42</v>
      </c>
      <c r="D61" s="562"/>
      <c r="E61" s="562"/>
      <c r="F61" s="562"/>
      <c r="G61" s="562"/>
      <c r="H61" s="562"/>
      <c r="I61" s="562"/>
      <c r="J61" s="562"/>
      <c r="K61" s="562"/>
      <c r="L61" s="562"/>
      <c r="M61" s="589"/>
    </row>
    <row r="62" spans="1:13" ht="40.5" customHeight="1" x14ac:dyDescent="0.25">
      <c r="A62" s="185" t="s">
        <v>248</v>
      </c>
      <c r="B62" s="417"/>
      <c r="C62" s="763" t="s">
        <v>880</v>
      </c>
      <c r="D62" s="614"/>
      <c r="E62" s="614"/>
      <c r="F62" s="614"/>
      <c r="G62" s="614"/>
      <c r="H62" s="614"/>
      <c r="I62" s="614"/>
      <c r="J62" s="614"/>
      <c r="K62" s="614"/>
      <c r="L62" s="614"/>
      <c r="M62" s="615"/>
    </row>
  </sheetData>
  <mergeCells count="68">
    <mergeCell ref="C56:M56"/>
    <mergeCell ref="C57:M57"/>
    <mergeCell ref="C51:M51"/>
    <mergeCell ref="C52:M52"/>
    <mergeCell ref="C53:M53"/>
    <mergeCell ref="C54:M54"/>
    <mergeCell ref="C55:M55"/>
    <mergeCell ref="C58:M58"/>
    <mergeCell ref="C59:M59"/>
    <mergeCell ref="C60:M60"/>
    <mergeCell ref="C61:M61"/>
    <mergeCell ref="C62:M62"/>
    <mergeCell ref="F10:G10"/>
    <mergeCell ref="I10:J10"/>
    <mergeCell ref="C14:D14"/>
    <mergeCell ref="F14:M14"/>
    <mergeCell ref="C15:M15"/>
    <mergeCell ref="C13:M13"/>
    <mergeCell ref="C11:M11"/>
    <mergeCell ref="C12:M12"/>
    <mergeCell ref="C10:D10"/>
    <mergeCell ref="A16:A52"/>
    <mergeCell ref="A53:A58"/>
    <mergeCell ref="A59:A61"/>
    <mergeCell ref="A2:A15"/>
    <mergeCell ref="B14:B15"/>
    <mergeCell ref="B18:B24"/>
    <mergeCell ref="B25:B28"/>
    <mergeCell ref="B32:B34"/>
    <mergeCell ref="B35:B44"/>
    <mergeCell ref="B45:B48"/>
    <mergeCell ref="B8:B10"/>
    <mergeCell ref="C49:M49"/>
    <mergeCell ref="C50:M50"/>
    <mergeCell ref="D41:E41"/>
    <mergeCell ref="F41:G41"/>
    <mergeCell ref="F43:G43"/>
    <mergeCell ref="H43:I43"/>
    <mergeCell ref="F46:F47"/>
    <mergeCell ref="G46:J47"/>
    <mergeCell ref="L46:M47"/>
    <mergeCell ref="L37:M37"/>
    <mergeCell ref="D39:E39"/>
    <mergeCell ref="F39:G39"/>
    <mergeCell ref="L39:M39"/>
    <mergeCell ref="C16:M16"/>
    <mergeCell ref="C17:M17"/>
    <mergeCell ref="F23:M23"/>
    <mergeCell ref="J30:L30"/>
    <mergeCell ref="H39:I39"/>
    <mergeCell ref="J39:K39"/>
    <mergeCell ref="D37:E37"/>
    <mergeCell ref="F37:G37"/>
    <mergeCell ref="H37:I37"/>
    <mergeCell ref="J37:K37"/>
    <mergeCell ref="B1:M1"/>
    <mergeCell ref="C2:M2"/>
    <mergeCell ref="C3:M3"/>
    <mergeCell ref="C4:E4"/>
    <mergeCell ref="F4:G4"/>
    <mergeCell ref="I4:M4"/>
    <mergeCell ref="C5:M5"/>
    <mergeCell ref="C6:M6"/>
    <mergeCell ref="C7:D7"/>
    <mergeCell ref="I7:M7"/>
    <mergeCell ref="C9:D9"/>
    <mergeCell ref="F9:G9"/>
    <mergeCell ref="I9:J9"/>
  </mergeCells>
  <hyperlinks>
    <hyperlink ref="C57" r:id="rId1" xr:uid="{00000000-0004-0000-1E00-000000000000}"/>
  </hyperlink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C00000"/>
  </sheetPr>
  <dimension ref="A1:M62"/>
  <sheetViews>
    <sheetView topLeftCell="B25" workbookViewId="0">
      <selection activeCell="F37" sqref="F37"/>
    </sheetView>
  </sheetViews>
  <sheetFormatPr baseColWidth="10" defaultColWidth="14.42578125" defaultRowHeight="15" customHeight="1" x14ac:dyDescent="0.25"/>
  <cols>
    <col min="1" max="1" width="25.140625" customWidth="1"/>
    <col min="2" max="2" width="39.140625" customWidth="1"/>
    <col min="3" max="5" width="11.42578125" customWidth="1"/>
    <col min="6" max="6" width="13" customWidth="1"/>
    <col min="7" max="26" width="11.42578125" customWidth="1"/>
  </cols>
  <sheetData>
    <row r="1" spans="1:13" ht="15.75" customHeight="1" x14ac:dyDescent="0.25">
      <c r="A1" s="97"/>
      <c r="B1" s="98" t="s">
        <v>881</v>
      </c>
      <c r="C1" s="99"/>
      <c r="D1" s="99"/>
      <c r="E1" s="99"/>
      <c r="F1" s="99"/>
      <c r="G1" s="99"/>
      <c r="H1" s="99"/>
      <c r="I1" s="99"/>
      <c r="J1" s="99"/>
      <c r="K1" s="99"/>
      <c r="L1" s="99"/>
      <c r="M1" s="100"/>
    </row>
    <row r="2" spans="1:13" ht="15.75" customHeight="1" x14ac:dyDescent="0.25">
      <c r="A2" s="603" t="s">
        <v>502</v>
      </c>
      <c r="B2" s="101" t="s">
        <v>503</v>
      </c>
      <c r="C2" s="643" t="s">
        <v>447</v>
      </c>
      <c r="D2" s="555"/>
      <c r="E2" s="555"/>
      <c r="F2" s="555"/>
      <c r="G2" s="555"/>
      <c r="H2" s="555"/>
      <c r="I2" s="555"/>
      <c r="J2" s="555"/>
      <c r="K2" s="555"/>
      <c r="L2" s="555"/>
      <c r="M2" s="611"/>
    </row>
    <row r="3" spans="1:13" ht="15.75" customHeight="1" x14ac:dyDescent="0.25">
      <c r="A3" s="601"/>
      <c r="B3" s="102" t="s">
        <v>603</v>
      </c>
      <c r="C3" s="632" t="s">
        <v>443</v>
      </c>
      <c r="D3" s="562"/>
      <c r="E3" s="562"/>
      <c r="F3" s="562"/>
      <c r="G3" s="562"/>
      <c r="H3" s="562"/>
      <c r="I3" s="562"/>
      <c r="J3" s="562"/>
      <c r="K3" s="562"/>
      <c r="L3" s="562"/>
      <c r="M3" s="589"/>
    </row>
    <row r="4" spans="1:13" ht="15.75" customHeight="1" x14ac:dyDescent="0.25">
      <c r="A4" s="601"/>
      <c r="B4" s="104" t="s">
        <v>239</v>
      </c>
      <c r="C4" s="103" t="s">
        <v>95</v>
      </c>
      <c r="D4" s="328"/>
      <c r="E4" s="107"/>
      <c r="F4" s="713" t="s">
        <v>240</v>
      </c>
      <c r="G4" s="563"/>
      <c r="H4" s="79"/>
      <c r="I4" s="331"/>
      <c r="J4" s="331"/>
      <c r="K4" s="331"/>
      <c r="L4" s="331"/>
      <c r="M4" s="332"/>
    </row>
    <row r="5" spans="1:13" ht="15.75" customHeight="1" x14ac:dyDescent="0.25">
      <c r="A5" s="601"/>
      <c r="B5" s="104" t="s">
        <v>505</v>
      </c>
      <c r="C5" s="629"/>
      <c r="D5" s="562"/>
      <c r="E5" s="562"/>
      <c r="F5" s="562"/>
      <c r="G5" s="562"/>
      <c r="H5" s="562"/>
      <c r="I5" s="562"/>
      <c r="J5" s="562"/>
      <c r="K5" s="562"/>
      <c r="L5" s="562"/>
      <c r="M5" s="589"/>
    </row>
    <row r="6" spans="1:13" ht="15.75" customHeight="1" x14ac:dyDescent="0.25">
      <c r="A6" s="601"/>
      <c r="B6" s="104" t="s">
        <v>506</v>
      </c>
      <c r="C6" s="629"/>
      <c r="D6" s="562"/>
      <c r="E6" s="562"/>
      <c r="F6" s="562"/>
      <c r="G6" s="562"/>
      <c r="H6" s="562"/>
      <c r="I6" s="562"/>
      <c r="J6" s="562"/>
      <c r="K6" s="562"/>
      <c r="L6" s="562"/>
      <c r="M6" s="589"/>
    </row>
    <row r="7" spans="1:13" ht="15.75" customHeight="1" x14ac:dyDescent="0.25">
      <c r="A7" s="601"/>
      <c r="B7" s="102" t="s">
        <v>507</v>
      </c>
      <c r="C7" s="714" t="s">
        <v>281</v>
      </c>
      <c r="D7" s="562"/>
      <c r="E7" s="334"/>
      <c r="F7" s="334"/>
      <c r="G7" s="335"/>
      <c r="H7" s="336" t="s">
        <v>243</v>
      </c>
      <c r="I7" s="715" t="s">
        <v>42</v>
      </c>
      <c r="J7" s="562"/>
      <c r="K7" s="562"/>
      <c r="L7" s="562"/>
      <c r="M7" s="589"/>
    </row>
    <row r="8" spans="1:13" ht="15.75" customHeight="1" x14ac:dyDescent="0.25">
      <c r="A8" s="601"/>
      <c r="B8" s="595" t="s">
        <v>508</v>
      </c>
      <c r="C8" s="249"/>
      <c r="D8" s="250"/>
      <c r="E8" s="250"/>
      <c r="F8" s="250"/>
      <c r="G8" s="250"/>
      <c r="H8" s="250"/>
      <c r="I8" s="250"/>
      <c r="J8" s="250"/>
      <c r="K8" s="250"/>
      <c r="L8" s="207"/>
      <c r="M8" s="208"/>
    </row>
    <row r="9" spans="1:13" ht="15.75" customHeight="1" x14ac:dyDescent="0.25">
      <c r="A9" s="601"/>
      <c r="B9" s="596"/>
      <c r="C9" s="647"/>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15.75" customHeight="1" x14ac:dyDescent="0.25">
      <c r="A11" s="601"/>
      <c r="B11" s="102" t="s">
        <v>510</v>
      </c>
      <c r="C11" s="629" t="s">
        <v>882</v>
      </c>
      <c r="D11" s="562"/>
      <c r="E11" s="562"/>
      <c r="F11" s="562"/>
      <c r="G11" s="562"/>
      <c r="H11" s="562"/>
      <c r="I11" s="562"/>
      <c r="J11" s="562"/>
      <c r="K11" s="562"/>
      <c r="L11" s="562"/>
      <c r="M11" s="589"/>
    </row>
    <row r="12" spans="1:13" ht="140.25" customHeight="1" x14ac:dyDescent="0.25">
      <c r="A12" s="601"/>
      <c r="B12" s="102" t="s">
        <v>606</v>
      </c>
      <c r="C12" s="629" t="s">
        <v>883</v>
      </c>
      <c r="D12" s="562"/>
      <c r="E12" s="562"/>
      <c r="F12" s="562"/>
      <c r="G12" s="562"/>
      <c r="H12" s="562"/>
      <c r="I12" s="562"/>
      <c r="J12" s="562"/>
      <c r="K12" s="562"/>
      <c r="L12" s="562"/>
      <c r="M12" s="589"/>
    </row>
    <row r="13" spans="1:13" ht="15.75" customHeight="1" x14ac:dyDescent="0.25">
      <c r="A13" s="601"/>
      <c r="B13" s="102" t="s">
        <v>608</v>
      </c>
      <c r="C13" s="632" t="s">
        <v>443</v>
      </c>
      <c r="D13" s="562"/>
      <c r="E13" s="562"/>
      <c r="F13" s="562"/>
      <c r="G13" s="562"/>
      <c r="H13" s="562"/>
      <c r="I13" s="562"/>
      <c r="J13" s="562"/>
      <c r="K13" s="562"/>
      <c r="L13" s="562"/>
      <c r="M13" s="589"/>
    </row>
    <row r="14" spans="1:13" ht="15.75" customHeight="1" x14ac:dyDescent="0.25">
      <c r="A14" s="601"/>
      <c r="B14" s="595" t="s">
        <v>609</v>
      </c>
      <c r="C14" s="632" t="s">
        <v>884</v>
      </c>
      <c r="D14" s="562"/>
      <c r="E14" s="251" t="s">
        <v>108</v>
      </c>
      <c r="F14" s="216" t="s">
        <v>278</v>
      </c>
      <c r="G14" s="216"/>
      <c r="H14" s="216"/>
      <c r="I14" s="216"/>
      <c r="J14" s="216"/>
      <c r="K14" s="216"/>
      <c r="L14" s="207"/>
      <c r="M14" s="208"/>
    </row>
    <row r="15" spans="1:13" ht="15.75" customHeight="1" x14ac:dyDescent="0.25">
      <c r="A15" s="605"/>
      <c r="B15" s="596"/>
      <c r="C15" s="632"/>
      <c r="D15" s="562"/>
      <c r="E15" s="562"/>
      <c r="F15" s="562"/>
      <c r="G15" s="562"/>
      <c r="H15" s="562"/>
      <c r="I15" s="562"/>
      <c r="J15" s="562"/>
      <c r="K15" s="562"/>
      <c r="L15" s="562"/>
      <c r="M15" s="589"/>
    </row>
    <row r="16" spans="1:13" ht="15.75" customHeight="1" x14ac:dyDescent="0.25">
      <c r="A16" s="600" t="s">
        <v>512</v>
      </c>
      <c r="B16" s="102" t="s">
        <v>229</v>
      </c>
      <c r="C16" s="632" t="s">
        <v>449</v>
      </c>
      <c r="D16" s="562"/>
      <c r="E16" s="562"/>
      <c r="F16" s="562"/>
      <c r="G16" s="562"/>
      <c r="H16" s="562"/>
      <c r="I16" s="562"/>
      <c r="J16" s="562"/>
      <c r="K16" s="562"/>
      <c r="L16" s="562"/>
      <c r="M16" s="589"/>
    </row>
    <row r="17" spans="1:13" ht="22.5" customHeight="1" x14ac:dyDescent="0.25">
      <c r="A17" s="601"/>
      <c r="B17" s="102" t="s">
        <v>611</v>
      </c>
      <c r="C17" s="632" t="s">
        <v>448</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7" t="s">
        <v>524</v>
      </c>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c r="E23" s="200" t="s">
        <v>525</v>
      </c>
      <c r="F23" s="201"/>
      <c r="G23" s="201"/>
      <c r="H23" s="201"/>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253" t="s">
        <v>533</v>
      </c>
      <c r="C29" s="215"/>
      <c r="D29" s="216"/>
      <c r="E29" s="216"/>
      <c r="F29" s="216"/>
      <c r="G29" s="216"/>
      <c r="H29" s="216"/>
      <c r="I29" s="216"/>
      <c r="J29" s="216"/>
      <c r="K29" s="216"/>
      <c r="L29" s="216"/>
      <c r="M29" s="217"/>
    </row>
    <row r="30" spans="1:13" ht="30.75" customHeight="1" x14ac:dyDescent="0.25">
      <c r="A30" s="601"/>
      <c r="B30" s="253"/>
      <c r="C30" s="218" t="s">
        <v>534</v>
      </c>
      <c r="D30" s="492">
        <v>0</v>
      </c>
      <c r="E30" s="209"/>
      <c r="F30" s="219" t="s">
        <v>535</v>
      </c>
      <c r="G30" s="75">
        <v>2022</v>
      </c>
      <c r="H30" s="209"/>
      <c r="I30" s="219" t="s">
        <v>536</v>
      </c>
      <c r="J30" s="630" t="s">
        <v>704</v>
      </c>
      <c r="K30" s="562"/>
      <c r="L30" s="563"/>
      <c r="M30" s="220"/>
    </row>
    <row r="31" spans="1:13" ht="15.75" customHeight="1" x14ac:dyDescent="0.25">
      <c r="A31" s="601"/>
      <c r="B31" s="104"/>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2024</v>
      </c>
      <c r="E33" s="225"/>
      <c r="F33" s="209" t="s">
        <v>539</v>
      </c>
      <c r="G33" s="338" t="s">
        <v>540</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c r="F36" s="209" t="s">
        <v>543</v>
      </c>
      <c r="G36" s="209"/>
      <c r="H36" s="211" t="s">
        <v>544</v>
      </c>
      <c r="I36" s="211"/>
      <c r="J36" s="211" t="s">
        <v>545</v>
      </c>
      <c r="K36" s="209"/>
      <c r="L36" s="209" t="s">
        <v>546</v>
      </c>
      <c r="M36" s="231"/>
    </row>
    <row r="37" spans="1:13" ht="15.75" customHeight="1" x14ac:dyDescent="0.25">
      <c r="A37" s="601"/>
      <c r="B37" s="596"/>
      <c r="C37" s="199"/>
      <c r="D37" s="232"/>
      <c r="E37" s="238"/>
      <c r="F37" s="232">
        <v>133</v>
      </c>
      <c r="G37" s="238"/>
      <c r="H37" s="232">
        <v>133</v>
      </c>
      <c r="I37" s="238"/>
      <c r="J37" s="232">
        <v>133</v>
      </c>
      <c r="K37" s="238"/>
      <c r="L37" s="232">
        <v>133</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232">
        <v>133</v>
      </c>
      <c r="E39" s="238"/>
      <c r="F39" s="232">
        <v>133</v>
      </c>
      <c r="G39" s="238"/>
      <c r="H39" s="232">
        <v>133</v>
      </c>
      <c r="I39" s="238"/>
      <c r="J39" s="232">
        <v>133</v>
      </c>
      <c r="K39" s="238"/>
      <c r="L39" s="232">
        <v>133</v>
      </c>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232">
        <v>133</v>
      </c>
      <c r="E41" s="238"/>
      <c r="F41" s="232">
        <v>133</v>
      </c>
      <c r="G41" s="238"/>
      <c r="H41" s="232">
        <v>133</v>
      </c>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633">
        <v>133</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t="s">
        <v>696</v>
      </c>
      <c r="H46" s="621"/>
      <c r="I46" s="621"/>
      <c r="J46" s="622"/>
      <c r="K46" s="246" t="s">
        <v>525</v>
      </c>
      <c r="L46" s="636"/>
      <c r="M46" s="625"/>
    </row>
    <row r="47" spans="1:13" ht="15.75" customHeight="1" x14ac:dyDescent="0.25">
      <c r="A47" s="601"/>
      <c r="B47" s="596"/>
      <c r="C47" s="243"/>
      <c r="D47" s="247" t="s">
        <v>524</v>
      </c>
      <c r="E47" s="77"/>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103.5" customHeight="1" x14ac:dyDescent="0.25">
      <c r="A49" s="601"/>
      <c r="B49" s="102" t="s">
        <v>560</v>
      </c>
      <c r="C49" s="718" t="s">
        <v>885</v>
      </c>
      <c r="D49" s="562"/>
      <c r="E49" s="562"/>
      <c r="F49" s="562"/>
      <c r="G49" s="562"/>
      <c r="H49" s="562"/>
      <c r="I49" s="562"/>
      <c r="J49" s="562"/>
      <c r="K49" s="562"/>
      <c r="L49" s="562"/>
      <c r="M49" s="589"/>
    </row>
    <row r="50" spans="1:13" ht="21.75" customHeight="1" x14ac:dyDescent="0.25">
      <c r="A50" s="601"/>
      <c r="B50" s="102" t="s">
        <v>561</v>
      </c>
      <c r="C50" s="772" t="s">
        <v>585</v>
      </c>
      <c r="D50" s="562"/>
      <c r="E50" s="562"/>
      <c r="F50" s="562"/>
      <c r="G50" s="562"/>
      <c r="H50" s="562"/>
      <c r="I50" s="562"/>
      <c r="J50" s="562"/>
      <c r="K50" s="562"/>
      <c r="L50" s="562"/>
      <c r="M50" s="589"/>
    </row>
    <row r="51" spans="1:13" ht="15.75" customHeight="1" x14ac:dyDescent="0.25">
      <c r="A51" s="601"/>
      <c r="B51" s="102" t="s">
        <v>563</v>
      </c>
      <c r="C51" s="632" t="s">
        <v>864</v>
      </c>
      <c r="D51" s="562"/>
      <c r="E51" s="562"/>
      <c r="F51" s="562"/>
      <c r="G51" s="562"/>
      <c r="H51" s="562"/>
      <c r="I51" s="562"/>
      <c r="J51" s="562"/>
      <c r="K51" s="562"/>
      <c r="L51" s="562"/>
      <c r="M51" s="589"/>
    </row>
    <row r="52" spans="1:13" ht="15.75" customHeight="1" x14ac:dyDescent="0.25">
      <c r="A52" s="605"/>
      <c r="B52" s="102" t="s">
        <v>565</v>
      </c>
      <c r="C52" s="640">
        <v>45322</v>
      </c>
      <c r="D52" s="562"/>
      <c r="E52" s="562"/>
      <c r="F52" s="562"/>
      <c r="G52" s="562"/>
      <c r="H52" s="562"/>
      <c r="I52" s="562"/>
      <c r="J52" s="562"/>
      <c r="K52" s="562"/>
      <c r="L52" s="562"/>
      <c r="M52" s="589"/>
    </row>
    <row r="53" spans="1:13" ht="15.75" customHeight="1" x14ac:dyDescent="0.25">
      <c r="A53" s="603" t="s">
        <v>566</v>
      </c>
      <c r="B53" s="181" t="s">
        <v>567</v>
      </c>
      <c r="C53" s="632" t="s">
        <v>451</v>
      </c>
      <c r="D53" s="562"/>
      <c r="E53" s="562"/>
      <c r="F53" s="562"/>
      <c r="G53" s="562"/>
      <c r="H53" s="562"/>
      <c r="I53" s="562"/>
      <c r="J53" s="562"/>
      <c r="K53" s="562"/>
      <c r="L53" s="562"/>
      <c r="M53" s="589"/>
    </row>
    <row r="54" spans="1:13" ht="15.75" customHeight="1" x14ac:dyDescent="0.25">
      <c r="A54" s="601"/>
      <c r="B54" s="181" t="s">
        <v>569</v>
      </c>
      <c r="C54" s="632" t="s">
        <v>886</v>
      </c>
      <c r="D54" s="562"/>
      <c r="E54" s="562"/>
      <c r="F54" s="562"/>
      <c r="G54" s="562"/>
      <c r="H54" s="562"/>
      <c r="I54" s="562"/>
      <c r="J54" s="562"/>
      <c r="K54" s="562"/>
      <c r="L54" s="562"/>
      <c r="M54" s="589"/>
    </row>
    <row r="55" spans="1:13" ht="15.75" customHeight="1" x14ac:dyDescent="0.25">
      <c r="A55" s="601"/>
      <c r="B55" s="181" t="s">
        <v>571</v>
      </c>
      <c r="C55" s="632" t="s">
        <v>42</v>
      </c>
      <c r="D55" s="562"/>
      <c r="E55" s="562"/>
      <c r="F55" s="562"/>
      <c r="G55" s="562"/>
      <c r="H55" s="562"/>
      <c r="I55" s="562"/>
      <c r="J55" s="562"/>
      <c r="K55" s="562"/>
      <c r="L55" s="562"/>
      <c r="M55" s="589"/>
    </row>
    <row r="56" spans="1:13" ht="15.75" customHeight="1" x14ac:dyDescent="0.25">
      <c r="A56" s="601"/>
      <c r="B56" s="182" t="s">
        <v>572</v>
      </c>
      <c r="C56" s="632" t="s">
        <v>585</v>
      </c>
      <c r="D56" s="562"/>
      <c r="E56" s="562"/>
      <c r="F56" s="562"/>
      <c r="G56" s="562"/>
      <c r="H56" s="562"/>
      <c r="I56" s="562"/>
      <c r="J56" s="562"/>
      <c r="K56" s="562"/>
      <c r="L56" s="562"/>
      <c r="M56" s="589"/>
    </row>
    <row r="57" spans="1:13" ht="15.75" customHeight="1" x14ac:dyDescent="0.25">
      <c r="A57" s="601"/>
      <c r="B57" s="181" t="s">
        <v>573</v>
      </c>
      <c r="C57" s="637" t="s">
        <v>452</v>
      </c>
      <c r="D57" s="562"/>
      <c r="E57" s="562"/>
      <c r="F57" s="562"/>
      <c r="G57" s="562"/>
      <c r="H57" s="562"/>
      <c r="I57" s="562"/>
      <c r="J57" s="562"/>
      <c r="K57" s="562"/>
      <c r="L57" s="562"/>
      <c r="M57" s="589"/>
    </row>
    <row r="58" spans="1:13" ht="15.75" customHeight="1" x14ac:dyDescent="0.25">
      <c r="A58" s="604"/>
      <c r="B58" s="181" t="s">
        <v>574</v>
      </c>
      <c r="C58" s="632" t="s">
        <v>304</v>
      </c>
      <c r="D58" s="562"/>
      <c r="E58" s="562"/>
      <c r="F58" s="562"/>
      <c r="G58" s="562"/>
      <c r="H58" s="562"/>
      <c r="I58" s="562"/>
      <c r="J58" s="562"/>
      <c r="K58" s="562"/>
      <c r="L58" s="562"/>
      <c r="M58" s="589"/>
    </row>
    <row r="59" spans="1:13" ht="15.75" customHeight="1" x14ac:dyDescent="0.25">
      <c r="A59" s="603" t="s">
        <v>576</v>
      </c>
      <c r="B59" s="183" t="s">
        <v>577</v>
      </c>
      <c r="C59" s="632" t="s">
        <v>483</v>
      </c>
      <c r="D59" s="562"/>
      <c r="E59" s="562"/>
      <c r="F59" s="562"/>
      <c r="G59" s="562"/>
      <c r="H59" s="562"/>
      <c r="I59" s="562"/>
      <c r="J59" s="562"/>
      <c r="K59" s="562"/>
      <c r="L59" s="562"/>
      <c r="M59" s="589"/>
    </row>
    <row r="60" spans="1:13" ht="30" customHeight="1" x14ac:dyDescent="0.25">
      <c r="A60" s="601"/>
      <c r="B60" s="183" t="s">
        <v>578</v>
      </c>
      <c r="C60" s="632" t="s">
        <v>579</v>
      </c>
      <c r="D60" s="562"/>
      <c r="E60" s="562"/>
      <c r="F60" s="562"/>
      <c r="G60" s="562"/>
      <c r="H60" s="562"/>
      <c r="I60" s="562"/>
      <c r="J60" s="562"/>
      <c r="K60" s="562"/>
      <c r="L60" s="562"/>
      <c r="M60" s="589"/>
    </row>
    <row r="61" spans="1:13" ht="30" customHeight="1" x14ac:dyDescent="0.25">
      <c r="A61" s="605"/>
      <c r="B61" s="184" t="s">
        <v>243</v>
      </c>
      <c r="C61" s="632" t="s">
        <v>42</v>
      </c>
      <c r="D61" s="562"/>
      <c r="E61" s="562"/>
      <c r="F61" s="562"/>
      <c r="G61" s="562"/>
      <c r="H61" s="562"/>
      <c r="I61" s="562"/>
      <c r="J61" s="562"/>
      <c r="K61" s="562"/>
      <c r="L61" s="562"/>
      <c r="M61" s="589"/>
    </row>
    <row r="62" spans="1:13" ht="15.75" customHeight="1" x14ac:dyDescent="0.25">
      <c r="A62" s="185" t="s">
        <v>248</v>
      </c>
      <c r="B62" s="186"/>
      <c r="C62" s="638"/>
      <c r="D62" s="614"/>
      <c r="E62" s="614"/>
      <c r="F62" s="614"/>
      <c r="G62" s="614"/>
      <c r="H62" s="614"/>
      <c r="I62" s="614"/>
      <c r="J62" s="614"/>
      <c r="K62" s="614"/>
      <c r="L62" s="614"/>
      <c r="M62" s="615"/>
    </row>
  </sheetData>
  <mergeCells count="51">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J30:L30"/>
    <mergeCell ref="F43:G43"/>
    <mergeCell ref="H43:I43"/>
    <mergeCell ref="F46:F47"/>
    <mergeCell ref="L46:M47"/>
    <mergeCell ref="C16:M16"/>
    <mergeCell ref="C17:M17"/>
    <mergeCell ref="C2:M2"/>
    <mergeCell ref="C3:M3"/>
    <mergeCell ref="F4:G4"/>
    <mergeCell ref="C5:M5"/>
    <mergeCell ref="C6:M6"/>
    <mergeCell ref="I7:M7"/>
    <mergeCell ref="C13:M13"/>
    <mergeCell ref="F10:G10"/>
    <mergeCell ref="I10:J10"/>
    <mergeCell ref="I9:J9"/>
    <mergeCell ref="C11:M11"/>
    <mergeCell ref="C12:M12"/>
    <mergeCell ref="C14:D14"/>
    <mergeCell ref="C15:M15"/>
    <mergeCell ref="C7:D7"/>
    <mergeCell ref="B8:B10"/>
    <mergeCell ref="C9:D9"/>
    <mergeCell ref="C10:D10"/>
    <mergeCell ref="F9:G9"/>
    <mergeCell ref="A16:A52"/>
    <mergeCell ref="A53:A58"/>
    <mergeCell ref="A59:A61"/>
    <mergeCell ref="A2:A15"/>
    <mergeCell ref="B14:B15"/>
    <mergeCell ref="B18:B24"/>
    <mergeCell ref="B25:B28"/>
    <mergeCell ref="B32:B34"/>
    <mergeCell ref="B35:B44"/>
    <mergeCell ref="B45:B48"/>
  </mergeCells>
  <dataValidations count="1">
    <dataValidation type="list" allowBlank="1" showErrorMessage="1" sqref="I7" xr:uid="{00000000-0002-0000-1F00-000000000000}">
      <formula1>INDIRECT($C$7)</formula1>
    </dataValidation>
  </dataValidations>
  <hyperlinks>
    <hyperlink ref="C57" r:id="rId1" xr:uid="{00000000-0004-0000-1F00-000000000000}"/>
  </hyperlinks>
  <pageMargins left="0.7" right="0.7" top="0.75" bottom="0.75" header="0" footer="0"/>
  <pageSetup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C00000"/>
  </sheetPr>
  <dimension ref="A1:M62"/>
  <sheetViews>
    <sheetView topLeftCell="A25" workbookViewId="0">
      <selection activeCell="F37" sqref="F37:H37"/>
    </sheetView>
  </sheetViews>
  <sheetFormatPr baseColWidth="10" defaultColWidth="14.42578125" defaultRowHeight="15" customHeight="1" x14ac:dyDescent="0.25"/>
  <cols>
    <col min="1" max="1" width="25.140625" customWidth="1"/>
    <col min="2" max="2" width="39.140625" customWidth="1"/>
    <col min="3" max="5" width="11.42578125" customWidth="1"/>
    <col min="6" max="6" width="13" customWidth="1"/>
    <col min="7" max="12" width="11.42578125" customWidth="1"/>
    <col min="13" max="13" width="21.42578125" customWidth="1"/>
    <col min="14" max="26" width="11.42578125" customWidth="1"/>
  </cols>
  <sheetData>
    <row r="1" spans="1:13" ht="15.75" customHeight="1" x14ac:dyDescent="0.25">
      <c r="A1" s="97"/>
      <c r="B1" s="98" t="s">
        <v>887</v>
      </c>
      <c r="C1" s="99"/>
      <c r="D1" s="99"/>
      <c r="E1" s="99"/>
      <c r="F1" s="99"/>
      <c r="G1" s="99"/>
      <c r="H1" s="99"/>
      <c r="I1" s="99"/>
      <c r="J1" s="99"/>
      <c r="K1" s="99"/>
      <c r="L1" s="99"/>
      <c r="M1" s="100"/>
    </row>
    <row r="2" spans="1:13" ht="15.75" customHeight="1" x14ac:dyDescent="0.25">
      <c r="A2" s="603" t="s">
        <v>502</v>
      </c>
      <c r="B2" s="101" t="s">
        <v>503</v>
      </c>
      <c r="C2" s="643" t="s">
        <v>454</v>
      </c>
      <c r="D2" s="555"/>
      <c r="E2" s="555"/>
      <c r="F2" s="555"/>
      <c r="G2" s="555"/>
      <c r="H2" s="555"/>
      <c r="I2" s="555"/>
      <c r="J2" s="555"/>
      <c r="K2" s="555"/>
      <c r="L2" s="555"/>
      <c r="M2" s="611"/>
    </row>
    <row r="3" spans="1:13" ht="15.75" customHeight="1" x14ac:dyDescent="0.25">
      <c r="A3" s="601"/>
      <c r="B3" s="102" t="s">
        <v>603</v>
      </c>
      <c r="C3" s="632" t="s">
        <v>443</v>
      </c>
      <c r="D3" s="562"/>
      <c r="E3" s="562"/>
      <c r="F3" s="562"/>
      <c r="G3" s="562"/>
      <c r="H3" s="562"/>
      <c r="I3" s="562"/>
      <c r="J3" s="562"/>
      <c r="K3" s="562"/>
      <c r="L3" s="562"/>
      <c r="M3" s="589"/>
    </row>
    <row r="4" spans="1:13" ht="15.75" customHeight="1" x14ac:dyDescent="0.25">
      <c r="A4" s="601"/>
      <c r="B4" s="104" t="s">
        <v>239</v>
      </c>
      <c r="C4" s="103" t="s">
        <v>95</v>
      </c>
      <c r="D4" s="328"/>
      <c r="E4" s="107"/>
      <c r="F4" s="713" t="s">
        <v>240</v>
      </c>
      <c r="G4" s="563"/>
      <c r="H4" s="79"/>
      <c r="I4" s="331"/>
      <c r="J4" s="331"/>
      <c r="K4" s="331"/>
      <c r="L4" s="331"/>
      <c r="M4" s="332"/>
    </row>
    <row r="5" spans="1:13" ht="15.75" customHeight="1" x14ac:dyDescent="0.25">
      <c r="A5" s="601"/>
      <c r="B5" s="104" t="s">
        <v>505</v>
      </c>
      <c r="C5" s="629"/>
      <c r="D5" s="562"/>
      <c r="E5" s="562"/>
      <c r="F5" s="562"/>
      <c r="G5" s="562"/>
      <c r="H5" s="562"/>
      <c r="I5" s="562"/>
      <c r="J5" s="562"/>
      <c r="K5" s="562"/>
      <c r="L5" s="562"/>
      <c r="M5" s="589"/>
    </row>
    <row r="6" spans="1:13" ht="15.75" customHeight="1" x14ac:dyDescent="0.25">
      <c r="A6" s="601"/>
      <c r="B6" s="104" t="s">
        <v>506</v>
      </c>
      <c r="C6" s="629"/>
      <c r="D6" s="562"/>
      <c r="E6" s="562"/>
      <c r="F6" s="562"/>
      <c r="G6" s="562"/>
      <c r="H6" s="562"/>
      <c r="I6" s="562"/>
      <c r="J6" s="562"/>
      <c r="K6" s="562"/>
      <c r="L6" s="562"/>
      <c r="M6" s="589"/>
    </row>
    <row r="7" spans="1:13" ht="15.75" customHeight="1" x14ac:dyDescent="0.25">
      <c r="A7" s="601"/>
      <c r="B7" s="102" t="s">
        <v>507</v>
      </c>
      <c r="C7" s="714" t="s">
        <v>25</v>
      </c>
      <c r="D7" s="562"/>
      <c r="E7" s="334"/>
      <c r="F7" s="334"/>
      <c r="G7" s="335"/>
      <c r="H7" s="336" t="s">
        <v>243</v>
      </c>
      <c r="I7" s="715" t="s">
        <v>42</v>
      </c>
      <c r="J7" s="562"/>
      <c r="K7" s="562"/>
      <c r="L7" s="562"/>
      <c r="M7" s="589"/>
    </row>
    <row r="8" spans="1:13" ht="15.75" customHeight="1" x14ac:dyDescent="0.25">
      <c r="A8" s="601"/>
      <c r="B8" s="595" t="s">
        <v>508</v>
      </c>
      <c r="C8" s="249"/>
      <c r="D8" s="250"/>
      <c r="E8" s="250"/>
      <c r="F8" s="250"/>
      <c r="G8" s="250"/>
      <c r="H8" s="250"/>
      <c r="I8" s="250"/>
      <c r="J8" s="250"/>
      <c r="K8" s="250"/>
      <c r="L8" s="207"/>
      <c r="M8" s="208"/>
    </row>
    <row r="9" spans="1:13" ht="15.75" customHeight="1" x14ac:dyDescent="0.25">
      <c r="A9" s="601"/>
      <c r="B9" s="596"/>
      <c r="C9" s="647"/>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15.75" customHeight="1" x14ac:dyDescent="0.25">
      <c r="A11" s="601"/>
      <c r="B11" s="102" t="s">
        <v>510</v>
      </c>
      <c r="C11" s="629" t="s">
        <v>888</v>
      </c>
      <c r="D11" s="562"/>
      <c r="E11" s="562"/>
      <c r="F11" s="562"/>
      <c r="G11" s="562"/>
      <c r="H11" s="562"/>
      <c r="I11" s="562"/>
      <c r="J11" s="562"/>
      <c r="K11" s="562"/>
      <c r="L11" s="562"/>
      <c r="M11" s="589"/>
    </row>
    <row r="12" spans="1:13" ht="189.75" customHeight="1" x14ac:dyDescent="0.25">
      <c r="A12" s="601"/>
      <c r="B12" s="102" t="s">
        <v>606</v>
      </c>
      <c r="C12" s="629" t="s">
        <v>889</v>
      </c>
      <c r="D12" s="562"/>
      <c r="E12" s="562"/>
      <c r="F12" s="562"/>
      <c r="G12" s="562"/>
      <c r="H12" s="562"/>
      <c r="I12" s="562"/>
      <c r="J12" s="562"/>
      <c r="K12" s="562"/>
      <c r="L12" s="562"/>
      <c r="M12" s="589"/>
    </row>
    <row r="13" spans="1:13" ht="15.75" customHeight="1" x14ac:dyDescent="0.25">
      <c r="A13" s="601"/>
      <c r="B13" s="102" t="s">
        <v>608</v>
      </c>
      <c r="C13" s="632" t="s">
        <v>443</v>
      </c>
      <c r="D13" s="562"/>
      <c r="E13" s="562"/>
      <c r="F13" s="562"/>
      <c r="G13" s="562"/>
      <c r="H13" s="562"/>
      <c r="I13" s="562"/>
      <c r="J13" s="562"/>
      <c r="K13" s="562"/>
      <c r="L13" s="562"/>
      <c r="M13" s="589"/>
    </row>
    <row r="14" spans="1:13" ht="15.75" customHeight="1" x14ac:dyDescent="0.25">
      <c r="A14" s="601"/>
      <c r="B14" s="595" t="s">
        <v>609</v>
      </c>
      <c r="C14" s="632" t="s">
        <v>65</v>
      </c>
      <c r="D14" s="562"/>
      <c r="E14" s="251" t="s">
        <v>108</v>
      </c>
      <c r="F14" s="216" t="s">
        <v>278</v>
      </c>
      <c r="G14" s="216"/>
      <c r="H14" s="216"/>
      <c r="I14" s="216"/>
      <c r="J14" s="216"/>
      <c r="K14" s="216"/>
      <c r="L14" s="207"/>
      <c r="M14" s="208"/>
    </row>
    <row r="15" spans="1:13" ht="15.75" customHeight="1" x14ac:dyDescent="0.25">
      <c r="A15" s="605"/>
      <c r="B15" s="596"/>
      <c r="C15" s="632"/>
      <c r="D15" s="562"/>
      <c r="E15" s="562"/>
      <c r="F15" s="562"/>
      <c r="G15" s="562"/>
      <c r="H15" s="562"/>
      <c r="I15" s="562"/>
      <c r="J15" s="562"/>
      <c r="K15" s="562"/>
      <c r="L15" s="562"/>
      <c r="M15" s="589"/>
    </row>
    <row r="16" spans="1:13" ht="15.75" customHeight="1" x14ac:dyDescent="0.25">
      <c r="A16" s="600" t="s">
        <v>512</v>
      </c>
      <c r="B16" s="102" t="s">
        <v>229</v>
      </c>
      <c r="C16" s="632" t="s">
        <v>1</v>
      </c>
      <c r="D16" s="562"/>
      <c r="E16" s="562"/>
      <c r="F16" s="562"/>
      <c r="G16" s="562"/>
      <c r="H16" s="562"/>
      <c r="I16" s="562"/>
      <c r="J16" s="562"/>
      <c r="K16" s="562"/>
      <c r="L16" s="562"/>
      <c r="M16" s="589"/>
    </row>
    <row r="17" spans="1:13" ht="15.75" customHeight="1" x14ac:dyDescent="0.25">
      <c r="A17" s="601"/>
      <c r="B17" s="102" t="s">
        <v>611</v>
      </c>
      <c r="C17" s="632" t="s">
        <v>455</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7"/>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t="s">
        <v>524</v>
      </c>
      <c r="E23" s="200" t="s">
        <v>525</v>
      </c>
      <c r="F23" s="201" t="s">
        <v>890</v>
      </c>
      <c r="G23" s="201"/>
      <c r="H23" s="201"/>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253" t="s">
        <v>533</v>
      </c>
      <c r="C29" s="215"/>
      <c r="D29" s="216"/>
      <c r="E29" s="216"/>
      <c r="F29" s="216"/>
      <c r="G29" s="216"/>
      <c r="H29" s="216"/>
      <c r="I29" s="216"/>
      <c r="J29" s="216"/>
      <c r="K29" s="216"/>
      <c r="L29" s="216"/>
      <c r="M29" s="217"/>
    </row>
    <row r="30" spans="1:13" ht="30.75" customHeight="1" x14ac:dyDescent="0.25">
      <c r="A30" s="601"/>
      <c r="B30" s="253"/>
      <c r="C30" s="218" t="s">
        <v>534</v>
      </c>
      <c r="D30" s="492">
        <v>0</v>
      </c>
      <c r="E30" s="209"/>
      <c r="F30" s="219" t="s">
        <v>535</v>
      </c>
      <c r="G30" s="75">
        <v>2022</v>
      </c>
      <c r="H30" s="209"/>
      <c r="I30" s="219" t="s">
        <v>536</v>
      </c>
      <c r="J30" s="630" t="s">
        <v>891</v>
      </c>
      <c r="K30" s="562"/>
      <c r="L30" s="563"/>
      <c r="M30" s="220"/>
    </row>
    <row r="31" spans="1:13" ht="15.75" customHeight="1" x14ac:dyDescent="0.25">
      <c r="A31" s="601"/>
      <c r="B31" s="104"/>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2024</v>
      </c>
      <c r="E33" s="225"/>
      <c r="F33" s="209" t="s">
        <v>539</v>
      </c>
      <c r="G33" s="338" t="s">
        <v>540</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c r="F36" s="209" t="s">
        <v>543</v>
      </c>
      <c r="G36" s="209"/>
      <c r="H36" s="211" t="s">
        <v>544</v>
      </c>
      <c r="I36" s="211"/>
      <c r="J36" s="211" t="s">
        <v>545</v>
      </c>
      <c r="K36" s="209"/>
      <c r="L36" s="209" t="s">
        <v>546</v>
      </c>
      <c r="M36" s="231"/>
    </row>
    <row r="37" spans="1:13" ht="15.75" customHeight="1" x14ac:dyDescent="0.25">
      <c r="A37" s="601"/>
      <c r="B37" s="596"/>
      <c r="C37" s="199"/>
      <c r="D37" s="232"/>
      <c r="E37" s="238"/>
      <c r="F37" s="232">
        <v>5</v>
      </c>
      <c r="G37" s="238"/>
      <c r="H37" s="232">
        <v>5</v>
      </c>
      <c r="I37" s="238"/>
      <c r="J37" s="232">
        <v>5</v>
      </c>
      <c r="K37" s="238"/>
      <c r="L37" s="232">
        <v>5</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232">
        <v>5</v>
      </c>
      <c r="E39" s="238"/>
      <c r="F39" s="232">
        <v>5</v>
      </c>
      <c r="G39" s="238"/>
      <c r="H39" s="232">
        <v>5</v>
      </c>
      <c r="I39" s="238"/>
      <c r="J39" s="232">
        <v>5</v>
      </c>
      <c r="K39" s="238"/>
      <c r="L39" s="232">
        <v>5</v>
      </c>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232">
        <v>5</v>
      </c>
      <c r="E41" s="238"/>
      <c r="F41" s="232">
        <v>5</v>
      </c>
      <c r="G41" s="238"/>
      <c r="H41" s="232">
        <v>5</v>
      </c>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633">
        <v>60</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37.5" customHeight="1" x14ac:dyDescent="0.25">
      <c r="A49" s="601"/>
      <c r="B49" s="102" t="s">
        <v>560</v>
      </c>
      <c r="C49" s="718" t="s">
        <v>892</v>
      </c>
      <c r="D49" s="562"/>
      <c r="E49" s="562"/>
      <c r="F49" s="562"/>
      <c r="G49" s="562"/>
      <c r="H49" s="562"/>
      <c r="I49" s="562"/>
      <c r="J49" s="562"/>
      <c r="K49" s="562"/>
      <c r="L49" s="562"/>
      <c r="M49" s="589"/>
    </row>
    <row r="50" spans="1:13" ht="21.75" customHeight="1" x14ac:dyDescent="0.25">
      <c r="A50" s="601"/>
      <c r="B50" s="102" t="s">
        <v>561</v>
      </c>
      <c r="C50" s="772" t="s">
        <v>893</v>
      </c>
      <c r="D50" s="562"/>
      <c r="E50" s="562"/>
      <c r="F50" s="562"/>
      <c r="G50" s="562"/>
      <c r="H50" s="562"/>
      <c r="I50" s="562"/>
      <c r="J50" s="562"/>
      <c r="K50" s="562"/>
      <c r="L50" s="562"/>
      <c r="M50" s="589"/>
    </row>
    <row r="51" spans="1:13" ht="15.75" customHeight="1" x14ac:dyDescent="0.25">
      <c r="A51" s="601"/>
      <c r="B51" s="102" t="s">
        <v>563</v>
      </c>
      <c r="C51" s="632" t="s">
        <v>564</v>
      </c>
      <c r="D51" s="562"/>
      <c r="E51" s="562"/>
      <c r="F51" s="562"/>
      <c r="G51" s="562"/>
      <c r="H51" s="562"/>
      <c r="I51" s="562"/>
      <c r="J51" s="562"/>
      <c r="K51" s="562"/>
      <c r="L51" s="562"/>
      <c r="M51" s="589"/>
    </row>
    <row r="52" spans="1:13" ht="15.75" customHeight="1" x14ac:dyDescent="0.25">
      <c r="A52" s="605"/>
      <c r="B52" s="102" t="s">
        <v>565</v>
      </c>
      <c r="C52" s="640">
        <v>45322</v>
      </c>
      <c r="D52" s="562"/>
      <c r="E52" s="562"/>
      <c r="F52" s="562"/>
      <c r="G52" s="562"/>
      <c r="H52" s="562"/>
      <c r="I52" s="562"/>
      <c r="J52" s="562"/>
      <c r="K52" s="562"/>
      <c r="L52" s="562"/>
      <c r="M52" s="589"/>
    </row>
    <row r="53" spans="1:13" ht="15.75" customHeight="1" x14ac:dyDescent="0.25">
      <c r="A53" s="603" t="s">
        <v>566</v>
      </c>
      <c r="B53" s="181" t="s">
        <v>567</v>
      </c>
      <c r="C53" s="632" t="s">
        <v>451</v>
      </c>
      <c r="D53" s="562"/>
      <c r="E53" s="562"/>
      <c r="F53" s="562"/>
      <c r="G53" s="562"/>
      <c r="H53" s="562"/>
      <c r="I53" s="562"/>
      <c r="J53" s="562"/>
      <c r="K53" s="562"/>
      <c r="L53" s="562"/>
      <c r="M53" s="589"/>
    </row>
    <row r="54" spans="1:13" ht="15" customHeight="1" x14ac:dyDescent="0.25">
      <c r="A54" s="601"/>
      <c r="B54" s="181" t="s">
        <v>569</v>
      </c>
      <c r="C54" s="632" t="s">
        <v>886</v>
      </c>
      <c r="D54" s="562"/>
      <c r="E54" s="562"/>
      <c r="F54" s="562"/>
      <c r="G54" s="562"/>
      <c r="H54" s="562"/>
      <c r="I54" s="562"/>
      <c r="J54" s="562"/>
      <c r="K54" s="562"/>
      <c r="L54" s="562"/>
      <c r="M54" s="589"/>
    </row>
    <row r="55" spans="1:13" ht="15.75" customHeight="1" x14ac:dyDescent="0.25">
      <c r="A55" s="601"/>
      <c r="B55" s="181" t="s">
        <v>571</v>
      </c>
      <c r="C55" s="632" t="s">
        <v>678</v>
      </c>
      <c r="D55" s="562"/>
      <c r="E55" s="562"/>
      <c r="F55" s="562"/>
      <c r="G55" s="562"/>
      <c r="H55" s="562"/>
      <c r="I55" s="562"/>
      <c r="J55" s="562"/>
      <c r="K55" s="562"/>
      <c r="L55" s="562"/>
      <c r="M55" s="589"/>
    </row>
    <row r="56" spans="1:13" ht="15.75" customHeight="1" x14ac:dyDescent="0.25">
      <c r="A56" s="601"/>
      <c r="B56" s="182" t="s">
        <v>572</v>
      </c>
      <c r="C56" s="632" t="s">
        <v>585</v>
      </c>
      <c r="D56" s="562"/>
      <c r="E56" s="562"/>
      <c r="F56" s="562"/>
      <c r="G56" s="562"/>
      <c r="H56" s="562"/>
      <c r="I56" s="562"/>
      <c r="J56" s="562"/>
      <c r="K56" s="562"/>
      <c r="L56" s="562"/>
      <c r="M56" s="589"/>
    </row>
    <row r="57" spans="1:13" ht="15.75" customHeight="1" x14ac:dyDescent="0.25">
      <c r="A57" s="601"/>
      <c r="B57" s="181" t="s">
        <v>573</v>
      </c>
      <c r="C57" s="637" t="s">
        <v>452</v>
      </c>
      <c r="D57" s="562"/>
      <c r="E57" s="562"/>
      <c r="F57" s="562"/>
      <c r="G57" s="562"/>
      <c r="H57" s="562"/>
      <c r="I57" s="562"/>
      <c r="J57" s="562"/>
      <c r="K57" s="562"/>
      <c r="L57" s="562"/>
      <c r="M57" s="589"/>
    </row>
    <row r="58" spans="1:13" ht="15.75" customHeight="1" x14ac:dyDescent="0.25">
      <c r="A58" s="604"/>
      <c r="B58" s="181" t="s">
        <v>574</v>
      </c>
      <c r="C58" s="632" t="s">
        <v>304</v>
      </c>
      <c r="D58" s="562"/>
      <c r="E58" s="562"/>
      <c r="F58" s="562"/>
      <c r="G58" s="562"/>
      <c r="H58" s="562"/>
      <c r="I58" s="562"/>
      <c r="J58" s="562"/>
      <c r="K58" s="562"/>
      <c r="L58" s="562"/>
      <c r="M58" s="589"/>
    </row>
    <row r="59" spans="1:13" ht="15.75" customHeight="1" x14ac:dyDescent="0.25">
      <c r="A59" s="603" t="s">
        <v>576</v>
      </c>
      <c r="B59" s="183" t="s">
        <v>577</v>
      </c>
      <c r="C59" s="632" t="s">
        <v>483</v>
      </c>
      <c r="D59" s="562"/>
      <c r="E59" s="562"/>
      <c r="F59" s="562"/>
      <c r="G59" s="562"/>
      <c r="H59" s="562"/>
      <c r="I59" s="562"/>
      <c r="J59" s="562"/>
      <c r="K59" s="562"/>
      <c r="L59" s="562"/>
      <c r="M59" s="589"/>
    </row>
    <row r="60" spans="1:13" ht="30" customHeight="1" x14ac:dyDescent="0.25">
      <c r="A60" s="601"/>
      <c r="B60" s="183" t="s">
        <v>578</v>
      </c>
      <c r="C60" s="632" t="s">
        <v>800</v>
      </c>
      <c r="D60" s="562"/>
      <c r="E60" s="562"/>
      <c r="F60" s="562"/>
      <c r="G60" s="562"/>
      <c r="H60" s="562"/>
      <c r="I60" s="562"/>
      <c r="J60" s="562"/>
      <c r="K60" s="562"/>
      <c r="L60" s="562"/>
      <c r="M60" s="589"/>
    </row>
    <row r="61" spans="1:13" ht="30" customHeight="1" x14ac:dyDescent="0.25">
      <c r="A61" s="605"/>
      <c r="B61" s="184" t="s">
        <v>243</v>
      </c>
      <c r="C61" s="632" t="s">
        <v>678</v>
      </c>
      <c r="D61" s="562"/>
      <c r="E61" s="562"/>
      <c r="F61" s="562"/>
      <c r="G61" s="562"/>
      <c r="H61" s="562"/>
      <c r="I61" s="562"/>
      <c r="J61" s="562"/>
      <c r="K61" s="562"/>
      <c r="L61" s="562"/>
      <c r="M61" s="589"/>
    </row>
    <row r="62" spans="1:13" ht="15.75" customHeight="1" x14ac:dyDescent="0.25">
      <c r="A62" s="185" t="s">
        <v>248</v>
      </c>
      <c r="B62" s="186"/>
      <c r="C62" s="638"/>
      <c r="D62" s="614"/>
      <c r="E62" s="614"/>
      <c r="F62" s="614"/>
      <c r="G62" s="614"/>
      <c r="H62" s="614"/>
      <c r="I62" s="614"/>
      <c r="J62" s="614"/>
      <c r="K62" s="614"/>
      <c r="L62" s="614"/>
      <c r="M62" s="615"/>
    </row>
  </sheetData>
  <mergeCells count="51">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J30:L30"/>
    <mergeCell ref="F43:G43"/>
    <mergeCell ref="H43:I43"/>
    <mergeCell ref="F46:F47"/>
    <mergeCell ref="L46:M47"/>
    <mergeCell ref="C16:M16"/>
    <mergeCell ref="C17:M17"/>
    <mergeCell ref="C2:M2"/>
    <mergeCell ref="C3:M3"/>
    <mergeCell ref="F4:G4"/>
    <mergeCell ref="C5:M5"/>
    <mergeCell ref="C6:M6"/>
    <mergeCell ref="I7:M7"/>
    <mergeCell ref="C13:M13"/>
    <mergeCell ref="F10:G10"/>
    <mergeCell ref="I10:J10"/>
    <mergeCell ref="I9:J9"/>
    <mergeCell ref="C11:M11"/>
    <mergeCell ref="C12:M12"/>
    <mergeCell ref="C14:D14"/>
    <mergeCell ref="C15:M15"/>
    <mergeCell ref="C7:D7"/>
    <mergeCell ref="B8:B10"/>
    <mergeCell ref="C9:D9"/>
    <mergeCell ref="C10:D10"/>
    <mergeCell ref="F9:G9"/>
    <mergeCell ref="A16:A52"/>
    <mergeCell ref="A53:A58"/>
    <mergeCell ref="A59:A61"/>
    <mergeCell ref="A2:A15"/>
    <mergeCell ref="B14:B15"/>
    <mergeCell ref="B18:B24"/>
    <mergeCell ref="B25:B28"/>
    <mergeCell ref="B32:B34"/>
    <mergeCell ref="B35:B44"/>
    <mergeCell ref="B45:B48"/>
  </mergeCells>
  <dataValidations count="1">
    <dataValidation type="list" allowBlank="1" showErrorMessage="1" sqref="I7" xr:uid="{00000000-0002-0000-2000-000000000000}">
      <formula1>INDIRECT($C$7)</formula1>
    </dataValidation>
  </dataValidations>
  <hyperlinks>
    <hyperlink ref="C57" r:id="rId1" xr:uid="{00000000-0004-0000-2000-000000000000}"/>
  </hyperlink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C00000"/>
  </sheetPr>
  <dimension ref="A1:M62"/>
  <sheetViews>
    <sheetView topLeftCell="A6" zoomScale="80" zoomScaleNormal="80" workbookViewId="0">
      <selection activeCell="C12" sqref="C12:M12"/>
    </sheetView>
  </sheetViews>
  <sheetFormatPr baseColWidth="10" defaultColWidth="14.42578125" defaultRowHeight="15" customHeight="1" x14ac:dyDescent="0.25"/>
  <cols>
    <col min="1" max="1" width="25.140625" customWidth="1"/>
    <col min="2" max="2" width="39.140625" customWidth="1"/>
    <col min="3" max="5" width="11.42578125" customWidth="1"/>
    <col min="6" max="6" width="13" customWidth="1"/>
    <col min="7" max="26" width="11.42578125" customWidth="1"/>
  </cols>
  <sheetData>
    <row r="1" spans="1:13" ht="15.75" customHeight="1" x14ac:dyDescent="0.25">
      <c r="A1" s="97"/>
      <c r="B1" s="98" t="s">
        <v>894</v>
      </c>
      <c r="C1" s="99"/>
      <c r="D1" s="99"/>
      <c r="E1" s="99"/>
      <c r="F1" s="99"/>
      <c r="G1" s="99"/>
      <c r="H1" s="99"/>
      <c r="I1" s="99"/>
      <c r="J1" s="99"/>
      <c r="K1" s="99"/>
      <c r="L1" s="99"/>
      <c r="M1" s="100"/>
    </row>
    <row r="2" spans="1:13" ht="15.75" customHeight="1" x14ac:dyDescent="0.25">
      <c r="A2" s="603" t="s">
        <v>502</v>
      </c>
      <c r="B2" s="101" t="s">
        <v>503</v>
      </c>
      <c r="C2" s="643" t="s">
        <v>457</v>
      </c>
      <c r="D2" s="555"/>
      <c r="E2" s="555"/>
      <c r="F2" s="555"/>
      <c r="G2" s="555"/>
      <c r="H2" s="555"/>
      <c r="I2" s="555"/>
      <c r="J2" s="555"/>
      <c r="K2" s="555"/>
      <c r="L2" s="555"/>
      <c r="M2" s="611"/>
    </row>
    <row r="3" spans="1:13" ht="15.75" customHeight="1" x14ac:dyDescent="0.25">
      <c r="A3" s="601"/>
      <c r="B3" s="102" t="s">
        <v>603</v>
      </c>
      <c r="C3" s="632" t="s">
        <v>443</v>
      </c>
      <c r="D3" s="562"/>
      <c r="E3" s="562"/>
      <c r="F3" s="562"/>
      <c r="G3" s="562"/>
      <c r="H3" s="562"/>
      <c r="I3" s="562"/>
      <c r="J3" s="562"/>
      <c r="K3" s="562"/>
      <c r="L3" s="562"/>
      <c r="M3" s="589"/>
    </row>
    <row r="4" spans="1:13" ht="15.75" customHeight="1" x14ac:dyDescent="0.25">
      <c r="A4" s="601"/>
      <c r="B4" s="104" t="s">
        <v>239</v>
      </c>
      <c r="C4" s="103" t="s">
        <v>95</v>
      </c>
      <c r="D4" s="328"/>
      <c r="E4" s="107"/>
      <c r="F4" s="713" t="s">
        <v>240</v>
      </c>
      <c r="G4" s="563"/>
      <c r="H4" s="79" t="s">
        <v>704</v>
      </c>
      <c r="I4" s="331"/>
      <c r="J4" s="331"/>
      <c r="K4" s="331"/>
      <c r="L4" s="331"/>
      <c r="M4" s="332"/>
    </row>
    <row r="5" spans="1:13" ht="15.75" customHeight="1" x14ac:dyDescent="0.25">
      <c r="A5" s="601"/>
      <c r="B5" s="104" t="s">
        <v>505</v>
      </c>
      <c r="C5" s="629"/>
      <c r="D5" s="562"/>
      <c r="E5" s="562"/>
      <c r="F5" s="562"/>
      <c r="G5" s="562"/>
      <c r="H5" s="562"/>
      <c r="I5" s="562"/>
      <c r="J5" s="562"/>
      <c r="K5" s="562"/>
      <c r="L5" s="562"/>
      <c r="M5" s="589"/>
    </row>
    <row r="6" spans="1:13" ht="15.75" customHeight="1" x14ac:dyDescent="0.25">
      <c r="A6" s="601"/>
      <c r="B6" s="104" t="s">
        <v>506</v>
      </c>
      <c r="C6" s="629"/>
      <c r="D6" s="562"/>
      <c r="E6" s="562"/>
      <c r="F6" s="562"/>
      <c r="G6" s="562"/>
      <c r="H6" s="562"/>
      <c r="I6" s="562"/>
      <c r="J6" s="562"/>
      <c r="K6" s="562"/>
      <c r="L6" s="562"/>
      <c r="M6" s="589"/>
    </row>
    <row r="7" spans="1:13" ht="15.75" customHeight="1" x14ac:dyDescent="0.25">
      <c r="A7" s="601"/>
      <c r="B7" s="102" t="s">
        <v>507</v>
      </c>
      <c r="C7" s="714" t="s">
        <v>281</v>
      </c>
      <c r="D7" s="562"/>
      <c r="E7" s="334"/>
      <c r="F7" s="334"/>
      <c r="G7" s="335"/>
      <c r="H7" s="336" t="s">
        <v>243</v>
      </c>
      <c r="I7" s="715" t="s">
        <v>42</v>
      </c>
      <c r="J7" s="562"/>
      <c r="K7" s="562"/>
      <c r="L7" s="562"/>
      <c r="M7" s="589"/>
    </row>
    <row r="8" spans="1:13" ht="15.75" customHeight="1" x14ac:dyDescent="0.25">
      <c r="A8" s="601"/>
      <c r="B8" s="595" t="s">
        <v>508</v>
      </c>
      <c r="C8" s="249"/>
      <c r="D8" s="250"/>
      <c r="E8" s="250"/>
      <c r="F8" s="250"/>
      <c r="G8" s="250"/>
      <c r="H8" s="250"/>
      <c r="I8" s="250"/>
      <c r="J8" s="250"/>
      <c r="K8" s="250"/>
      <c r="L8" s="207"/>
      <c r="M8" s="208"/>
    </row>
    <row r="9" spans="1:13" ht="15.75" customHeight="1" x14ac:dyDescent="0.25">
      <c r="A9" s="601"/>
      <c r="B9" s="596"/>
      <c r="C9" s="647"/>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35.25" customHeight="1" x14ac:dyDescent="0.25">
      <c r="A11" s="601"/>
      <c r="B11" s="102" t="s">
        <v>510</v>
      </c>
      <c r="C11" s="629" t="s">
        <v>895</v>
      </c>
      <c r="D11" s="562"/>
      <c r="E11" s="562"/>
      <c r="F11" s="562"/>
      <c r="G11" s="562"/>
      <c r="H11" s="562"/>
      <c r="I11" s="562"/>
      <c r="J11" s="562"/>
      <c r="K11" s="562"/>
      <c r="L11" s="562"/>
      <c r="M11" s="589"/>
    </row>
    <row r="12" spans="1:13" ht="259.5" customHeight="1" x14ac:dyDescent="0.25">
      <c r="A12" s="601"/>
      <c r="B12" s="102" t="s">
        <v>606</v>
      </c>
      <c r="C12" s="629" t="s">
        <v>896</v>
      </c>
      <c r="D12" s="562"/>
      <c r="E12" s="562"/>
      <c r="F12" s="562"/>
      <c r="G12" s="562"/>
      <c r="H12" s="562"/>
      <c r="I12" s="562"/>
      <c r="J12" s="562"/>
      <c r="K12" s="562"/>
      <c r="L12" s="562"/>
      <c r="M12" s="589"/>
    </row>
    <row r="13" spans="1:13" ht="15.75" customHeight="1" x14ac:dyDescent="0.25">
      <c r="A13" s="601"/>
      <c r="B13" s="102" t="s">
        <v>608</v>
      </c>
      <c r="C13" s="629" t="s">
        <v>443</v>
      </c>
      <c r="D13" s="562"/>
      <c r="E13" s="562"/>
      <c r="F13" s="562"/>
      <c r="G13" s="562"/>
      <c r="H13" s="562"/>
      <c r="I13" s="562"/>
      <c r="J13" s="562"/>
      <c r="K13" s="562"/>
      <c r="L13" s="562"/>
      <c r="M13" s="589"/>
    </row>
    <row r="14" spans="1:13" ht="15.75" customHeight="1" x14ac:dyDescent="0.25">
      <c r="A14" s="601"/>
      <c r="B14" s="595" t="s">
        <v>609</v>
      </c>
      <c r="C14" s="632" t="s">
        <v>459</v>
      </c>
      <c r="D14" s="562"/>
      <c r="E14" s="251" t="s">
        <v>108</v>
      </c>
      <c r="F14" s="216" t="s">
        <v>460</v>
      </c>
      <c r="G14" s="216"/>
      <c r="H14" s="216"/>
      <c r="I14" s="216"/>
      <c r="J14" s="216"/>
      <c r="K14" s="216"/>
      <c r="L14" s="207"/>
      <c r="M14" s="208"/>
    </row>
    <row r="15" spans="1:13" ht="15.75" customHeight="1" x14ac:dyDescent="0.25">
      <c r="A15" s="605"/>
      <c r="B15" s="596"/>
      <c r="C15" s="632"/>
      <c r="D15" s="562"/>
      <c r="E15" s="562"/>
      <c r="F15" s="562"/>
      <c r="G15" s="562"/>
      <c r="H15" s="562"/>
      <c r="I15" s="562"/>
      <c r="J15" s="562"/>
      <c r="K15" s="562"/>
      <c r="L15" s="562"/>
      <c r="M15" s="589"/>
    </row>
    <row r="16" spans="1:13" ht="15.75" customHeight="1" x14ac:dyDescent="0.25">
      <c r="A16" s="600" t="s">
        <v>512</v>
      </c>
      <c r="B16" s="102" t="s">
        <v>229</v>
      </c>
      <c r="C16" s="632" t="s">
        <v>1</v>
      </c>
      <c r="D16" s="562"/>
      <c r="E16" s="562"/>
      <c r="F16" s="562"/>
      <c r="G16" s="562"/>
      <c r="H16" s="562"/>
      <c r="I16" s="562"/>
      <c r="J16" s="562"/>
      <c r="K16" s="562"/>
      <c r="L16" s="562"/>
      <c r="M16" s="589"/>
    </row>
    <row r="17" spans="1:13" ht="31.5" customHeight="1" x14ac:dyDescent="0.25">
      <c r="A17" s="601"/>
      <c r="B17" s="102" t="s">
        <v>611</v>
      </c>
      <c r="C17" s="632" t="s">
        <v>458</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7"/>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35.25" customHeight="1" x14ac:dyDescent="0.25">
      <c r="A23" s="601"/>
      <c r="B23" s="596"/>
      <c r="C23" s="199" t="s">
        <v>105</v>
      </c>
      <c r="D23" s="75" t="s">
        <v>524</v>
      </c>
      <c r="E23" s="200" t="s">
        <v>525</v>
      </c>
      <c r="F23" s="493" t="s">
        <v>897</v>
      </c>
      <c r="G23" s="201"/>
      <c r="H23" s="201"/>
      <c r="I23" s="201"/>
      <c r="J23" s="201"/>
      <c r="K23" s="201"/>
      <c r="L23" s="201"/>
      <c r="M23" s="202"/>
    </row>
    <row r="24" spans="1:13" ht="14.2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c r="K26" s="209"/>
      <c r="L26" s="13"/>
      <c r="M26" s="210"/>
    </row>
    <row r="27" spans="1:13" ht="15.75" customHeight="1" x14ac:dyDescent="0.25">
      <c r="A27" s="601"/>
      <c r="B27" s="596"/>
      <c r="C27" s="199" t="s">
        <v>531</v>
      </c>
      <c r="D27" s="52"/>
      <c r="E27" s="13"/>
      <c r="F27" s="200" t="s">
        <v>532</v>
      </c>
      <c r="G27" s="77" t="s">
        <v>524</v>
      </c>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253" t="s">
        <v>533</v>
      </c>
      <c r="C29" s="215"/>
      <c r="D29" s="216"/>
      <c r="E29" s="216"/>
      <c r="F29" s="216"/>
      <c r="G29" s="216"/>
      <c r="H29" s="216"/>
      <c r="I29" s="216"/>
      <c r="J29" s="216"/>
      <c r="K29" s="216"/>
      <c r="L29" s="216"/>
      <c r="M29" s="217"/>
    </row>
    <row r="30" spans="1:13" ht="30.75" customHeight="1" x14ac:dyDescent="0.25">
      <c r="A30" s="601"/>
      <c r="B30" s="253"/>
      <c r="C30" s="218" t="s">
        <v>534</v>
      </c>
      <c r="D30" s="492">
        <v>1</v>
      </c>
      <c r="E30" s="209"/>
      <c r="F30" s="219" t="s">
        <v>535</v>
      </c>
      <c r="G30" s="75">
        <v>2022</v>
      </c>
      <c r="H30" s="209"/>
      <c r="I30" s="219" t="s">
        <v>536</v>
      </c>
      <c r="J30" s="630" t="s">
        <v>898</v>
      </c>
      <c r="K30" s="562"/>
      <c r="L30" s="563"/>
      <c r="M30" s="220"/>
    </row>
    <row r="31" spans="1:13" ht="15.75" customHeight="1" x14ac:dyDescent="0.25">
      <c r="A31" s="601"/>
      <c r="B31" s="104"/>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2024</v>
      </c>
      <c r="E33" s="225"/>
      <c r="F33" s="209" t="s">
        <v>539</v>
      </c>
      <c r="G33" s="226" t="s">
        <v>540</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v>2023</v>
      </c>
      <c r="F36" s="209" t="s">
        <v>543</v>
      </c>
      <c r="G36" s="209">
        <v>2024</v>
      </c>
      <c r="H36" s="211" t="s">
        <v>544</v>
      </c>
      <c r="I36" s="211">
        <v>2025</v>
      </c>
      <c r="J36" s="211" t="s">
        <v>545</v>
      </c>
      <c r="K36" s="209"/>
      <c r="L36" s="209" t="s">
        <v>546</v>
      </c>
      <c r="M36" s="231"/>
    </row>
    <row r="37" spans="1:13" ht="15.75" customHeight="1" x14ac:dyDescent="0.25">
      <c r="A37" s="601"/>
      <c r="B37" s="596"/>
      <c r="C37" s="199"/>
      <c r="D37" s="232"/>
      <c r="E37" s="238"/>
      <c r="F37" s="232">
        <v>1</v>
      </c>
      <c r="G37" s="238"/>
      <c r="H37" s="232">
        <v>1</v>
      </c>
      <c r="I37" s="238"/>
      <c r="J37" s="232">
        <v>1</v>
      </c>
      <c r="K37" s="238"/>
      <c r="L37" s="232">
        <v>1</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232">
        <v>1</v>
      </c>
      <c r="E39" s="238"/>
      <c r="F39" s="232">
        <v>1</v>
      </c>
      <c r="G39" s="238"/>
      <c r="H39" s="232">
        <v>1</v>
      </c>
      <c r="I39" s="238"/>
      <c r="J39" s="232">
        <v>1</v>
      </c>
      <c r="K39" s="238"/>
      <c r="L39" s="232">
        <v>1</v>
      </c>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232">
        <v>1</v>
      </c>
      <c r="E41" s="238"/>
      <c r="F41" s="232">
        <v>1</v>
      </c>
      <c r="G41" s="238"/>
      <c r="H41" s="232">
        <v>1</v>
      </c>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633">
        <v>12</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102" customHeight="1" x14ac:dyDescent="0.25">
      <c r="A49" s="601"/>
      <c r="B49" s="102" t="s">
        <v>560</v>
      </c>
      <c r="C49" s="718" t="s">
        <v>899</v>
      </c>
      <c r="D49" s="562"/>
      <c r="E49" s="562"/>
      <c r="F49" s="562"/>
      <c r="G49" s="562"/>
      <c r="H49" s="562"/>
      <c r="I49" s="562"/>
      <c r="J49" s="562"/>
      <c r="K49" s="562"/>
      <c r="L49" s="562"/>
      <c r="M49" s="589"/>
    </row>
    <row r="50" spans="1:13" ht="21.75" customHeight="1" x14ac:dyDescent="0.25">
      <c r="A50" s="601"/>
      <c r="B50" s="102" t="s">
        <v>561</v>
      </c>
      <c r="C50" s="718" t="s">
        <v>900</v>
      </c>
      <c r="D50" s="562"/>
      <c r="E50" s="562"/>
      <c r="F50" s="562"/>
      <c r="G50" s="562"/>
      <c r="H50" s="562"/>
      <c r="I50" s="562"/>
      <c r="J50" s="562"/>
      <c r="K50" s="562"/>
      <c r="L50" s="562"/>
      <c r="M50" s="589"/>
    </row>
    <row r="51" spans="1:13" ht="15.75" customHeight="1" x14ac:dyDescent="0.25">
      <c r="A51" s="601"/>
      <c r="B51" s="102" t="s">
        <v>563</v>
      </c>
      <c r="C51" s="632" t="s">
        <v>564</v>
      </c>
      <c r="D51" s="562"/>
      <c r="E51" s="562"/>
      <c r="F51" s="562"/>
      <c r="G51" s="562"/>
      <c r="H51" s="562"/>
      <c r="I51" s="562"/>
      <c r="J51" s="562"/>
      <c r="K51" s="562"/>
      <c r="L51" s="562"/>
      <c r="M51" s="589"/>
    </row>
    <row r="52" spans="1:13" ht="15.75" customHeight="1" x14ac:dyDescent="0.25">
      <c r="A52" s="605"/>
      <c r="B52" s="102" t="s">
        <v>565</v>
      </c>
      <c r="C52" s="640">
        <v>45688</v>
      </c>
      <c r="D52" s="562"/>
      <c r="E52" s="562"/>
      <c r="F52" s="562"/>
      <c r="G52" s="562"/>
      <c r="H52" s="562"/>
      <c r="I52" s="562"/>
      <c r="J52" s="562"/>
      <c r="K52" s="562"/>
      <c r="L52" s="562"/>
      <c r="M52" s="589"/>
    </row>
    <row r="53" spans="1:13" ht="15.75" customHeight="1" x14ac:dyDescent="0.25">
      <c r="A53" s="603" t="s">
        <v>566</v>
      </c>
      <c r="B53" s="181" t="s">
        <v>567</v>
      </c>
      <c r="C53" s="632" t="s">
        <v>901</v>
      </c>
      <c r="D53" s="562"/>
      <c r="E53" s="562"/>
      <c r="F53" s="562"/>
      <c r="G53" s="562"/>
      <c r="H53" s="562"/>
      <c r="I53" s="562"/>
      <c r="J53" s="562"/>
      <c r="K53" s="562"/>
      <c r="L53" s="562"/>
      <c r="M53" s="589"/>
    </row>
    <row r="54" spans="1:13" ht="15.75" customHeight="1" x14ac:dyDescent="0.25">
      <c r="A54" s="601"/>
      <c r="B54" s="181" t="s">
        <v>569</v>
      </c>
      <c r="C54" s="632" t="s">
        <v>902</v>
      </c>
      <c r="D54" s="562"/>
      <c r="E54" s="562"/>
      <c r="F54" s="562"/>
      <c r="G54" s="562"/>
      <c r="H54" s="562"/>
      <c r="I54" s="562"/>
      <c r="J54" s="562"/>
      <c r="K54" s="562"/>
      <c r="L54" s="562"/>
      <c r="M54" s="589"/>
    </row>
    <row r="55" spans="1:13" ht="15.75" customHeight="1" x14ac:dyDescent="0.25">
      <c r="A55" s="601"/>
      <c r="B55" s="181" t="s">
        <v>571</v>
      </c>
      <c r="C55" s="632" t="s">
        <v>42</v>
      </c>
      <c r="D55" s="562"/>
      <c r="E55" s="562"/>
      <c r="F55" s="562"/>
      <c r="G55" s="562"/>
      <c r="H55" s="562"/>
      <c r="I55" s="562"/>
      <c r="J55" s="562"/>
      <c r="K55" s="562"/>
      <c r="L55" s="562"/>
      <c r="M55" s="589"/>
    </row>
    <row r="56" spans="1:13" ht="15.75" customHeight="1" x14ac:dyDescent="0.25">
      <c r="A56" s="601"/>
      <c r="B56" s="182" t="s">
        <v>572</v>
      </c>
      <c r="C56" s="632" t="s">
        <v>489</v>
      </c>
      <c r="D56" s="562"/>
      <c r="E56" s="562"/>
      <c r="F56" s="562"/>
      <c r="G56" s="562"/>
      <c r="H56" s="562"/>
      <c r="I56" s="562"/>
      <c r="J56" s="562"/>
      <c r="K56" s="562"/>
      <c r="L56" s="562"/>
      <c r="M56" s="589"/>
    </row>
    <row r="57" spans="1:13" ht="15.75" customHeight="1" x14ac:dyDescent="0.25">
      <c r="A57" s="601"/>
      <c r="B57" s="181" t="s">
        <v>573</v>
      </c>
      <c r="C57" s="637" t="s">
        <v>462</v>
      </c>
      <c r="D57" s="562"/>
      <c r="E57" s="562"/>
      <c r="F57" s="562"/>
      <c r="G57" s="562"/>
      <c r="H57" s="562"/>
      <c r="I57" s="562"/>
      <c r="J57" s="562"/>
      <c r="K57" s="562"/>
      <c r="L57" s="562"/>
      <c r="M57" s="589"/>
    </row>
    <row r="58" spans="1:13" ht="15.75" customHeight="1" x14ac:dyDescent="0.25">
      <c r="A58" s="604"/>
      <c r="B58" s="181" t="s">
        <v>574</v>
      </c>
      <c r="C58" s="632" t="s">
        <v>304</v>
      </c>
      <c r="D58" s="562"/>
      <c r="E58" s="562"/>
      <c r="F58" s="562"/>
      <c r="G58" s="562"/>
      <c r="H58" s="562"/>
      <c r="I58" s="562"/>
      <c r="J58" s="562"/>
      <c r="K58" s="562"/>
      <c r="L58" s="562"/>
      <c r="M58" s="589"/>
    </row>
    <row r="59" spans="1:13" ht="15.75" customHeight="1" x14ac:dyDescent="0.25">
      <c r="A59" s="603" t="s">
        <v>576</v>
      </c>
      <c r="B59" s="183" t="s">
        <v>577</v>
      </c>
      <c r="C59" s="632" t="s">
        <v>483</v>
      </c>
      <c r="D59" s="562"/>
      <c r="E59" s="562"/>
      <c r="F59" s="562"/>
      <c r="G59" s="562"/>
      <c r="H59" s="562"/>
      <c r="I59" s="562"/>
      <c r="J59" s="562"/>
      <c r="K59" s="562"/>
      <c r="L59" s="562"/>
      <c r="M59" s="589"/>
    </row>
    <row r="60" spans="1:13" ht="30" customHeight="1" x14ac:dyDescent="0.25">
      <c r="A60" s="601"/>
      <c r="B60" s="183" t="s">
        <v>578</v>
      </c>
      <c r="C60" s="632" t="s">
        <v>903</v>
      </c>
      <c r="D60" s="562"/>
      <c r="E60" s="562"/>
      <c r="F60" s="562"/>
      <c r="G60" s="562"/>
      <c r="H60" s="562"/>
      <c r="I60" s="562"/>
      <c r="J60" s="562"/>
      <c r="K60" s="562"/>
      <c r="L60" s="562"/>
      <c r="M60" s="589"/>
    </row>
    <row r="61" spans="1:13" ht="30" customHeight="1" x14ac:dyDescent="0.25">
      <c r="A61" s="605"/>
      <c r="B61" s="184" t="s">
        <v>243</v>
      </c>
      <c r="C61" s="632" t="s">
        <v>42</v>
      </c>
      <c r="D61" s="562"/>
      <c r="E61" s="562"/>
      <c r="F61" s="562"/>
      <c r="G61" s="562"/>
      <c r="H61" s="562"/>
      <c r="I61" s="562"/>
      <c r="J61" s="562"/>
      <c r="K61" s="562"/>
      <c r="L61" s="562"/>
      <c r="M61" s="589"/>
    </row>
    <row r="62" spans="1:13" ht="15.75" customHeight="1" x14ac:dyDescent="0.25">
      <c r="A62" s="185" t="s">
        <v>248</v>
      </c>
      <c r="B62" s="186"/>
      <c r="C62" s="638"/>
      <c r="D62" s="614"/>
      <c r="E62" s="614"/>
      <c r="F62" s="614"/>
      <c r="G62" s="614"/>
      <c r="H62" s="614"/>
      <c r="I62" s="614"/>
      <c r="J62" s="614"/>
      <c r="K62" s="614"/>
      <c r="L62" s="614"/>
      <c r="M62" s="615"/>
    </row>
  </sheetData>
  <mergeCells count="51">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J30:L30"/>
    <mergeCell ref="F43:G43"/>
    <mergeCell ref="H43:I43"/>
    <mergeCell ref="F46:F47"/>
    <mergeCell ref="L46:M47"/>
    <mergeCell ref="C16:M16"/>
    <mergeCell ref="C17:M17"/>
    <mergeCell ref="C2:M2"/>
    <mergeCell ref="C3:M3"/>
    <mergeCell ref="F4:G4"/>
    <mergeCell ref="C5:M5"/>
    <mergeCell ref="C6:M6"/>
    <mergeCell ref="I7:M7"/>
    <mergeCell ref="C13:M13"/>
    <mergeCell ref="F10:G10"/>
    <mergeCell ref="I10:J10"/>
    <mergeCell ref="I9:J9"/>
    <mergeCell ref="C11:M11"/>
    <mergeCell ref="C12:M12"/>
    <mergeCell ref="C14:D14"/>
    <mergeCell ref="C15:M15"/>
    <mergeCell ref="C7:D7"/>
    <mergeCell ref="B8:B10"/>
    <mergeCell ref="C9:D9"/>
    <mergeCell ref="C10:D10"/>
    <mergeCell ref="F9:G9"/>
    <mergeCell ref="A16:A52"/>
    <mergeCell ref="A53:A58"/>
    <mergeCell ref="A59:A61"/>
    <mergeCell ref="A2:A15"/>
    <mergeCell ref="B14:B15"/>
    <mergeCell ref="B18:B24"/>
    <mergeCell ref="B25:B28"/>
    <mergeCell ref="B32:B34"/>
    <mergeCell ref="B35:B44"/>
    <mergeCell ref="B45:B48"/>
  </mergeCells>
  <dataValidations count="1">
    <dataValidation type="list" allowBlank="1" showErrorMessage="1" sqref="I7" xr:uid="{00000000-0002-0000-2100-000000000000}">
      <formula1>INDIRECT($C$7)</formula1>
    </dataValidation>
  </dataValidations>
  <hyperlinks>
    <hyperlink ref="C57" r:id="rId1" xr:uid="{00000000-0004-0000-2100-000000000000}"/>
  </hyperlinks>
  <pageMargins left="0.7" right="0.7" top="0.75" bottom="0.75" header="0" footer="0"/>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C00000"/>
  </sheetPr>
  <dimension ref="A1:M61"/>
  <sheetViews>
    <sheetView topLeftCell="B22" workbookViewId="0">
      <selection activeCell="D36" sqref="D36:H36"/>
    </sheetView>
  </sheetViews>
  <sheetFormatPr baseColWidth="10" defaultColWidth="14.42578125" defaultRowHeight="15" customHeight="1" x14ac:dyDescent="0.25"/>
  <cols>
    <col min="1" max="1" width="25.140625" customWidth="1"/>
    <col min="2" max="2" width="39.140625" customWidth="1"/>
    <col min="3" max="3" width="11.42578125" customWidth="1"/>
    <col min="4" max="4" width="15.5703125" customWidth="1"/>
    <col min="5" max="26" width="11.42578125" customWidth="1"/>
  </cols>
  <sheetData>
    <row r="1" spans="1:13" ht="42" customHeight="1" x14ac:dyDescent="0.25">
      <c r="A1" s="266"/>
      <c r="B1" s="652" t="s">
        <v>904</v>
      </c>
      <c r="C1" s="549"/>
      <c r="D1" s="549"/>
      <c r="E1" s="549"/>
      <c r="F1" s="549"/>
      <c r="G1" s="549"/>
      <c r="H1" s="549"/>
      <c r="I1" s="549"/>
      <c r="J1" s="549"/>
      <c r="K1" s="549"/>
      <c r="L1" s="549"/>
      <c r="M1" s="550"/>
    </row>
    <row r="2" spans="1:13" ht="41.25" customHeight="1" x14ac:dyDescent="0.25">
      <c r="A2" s="603" t="s">
        <v>502</v>
      </c>
      <c r="B2" s="494" t="s">
        <v>503</v>
      </c>
      <c r="C2" s="707" t="s">
        <v>464</v>
      </c>
      <c r="D2" s="555"/>
      <c r="E2" s="555"/>
      <c r="F2" s="555"/>
      <c r="G2" s="555"/>
      <c r="H2" s="555"/>
      <c r="I2" s="555"/>
      <c r="J2" s="555"/>
      <c r="K2" s="555"/>
      <c r="L2" s="555"/>
      <c r="M2" s="611"/>
    </row>
    <row r="3" spans="1:13" ht="36.75" customHeight="1" x14ac:dyDescent="0.25">
      <c r="A3" s="601"/>
      <c r="B3" s="329" t="s">
        <v>603</v>
      </c>
      <c r="C3" s="608" t="s">
        <v>443</v>
      </c>
      <c r="D3" s="562"/>
      <c r="E3" s="562"/>
      <c r="F3" s="562"/>
      <c r="G3" s="562"/>
      <c r="H3" s="562"/>
      <c r="I3" s="562"/>
      <c r="J3" s="562"/>
      <c r="K3" s="562"/>
      <c r="L3" s="562"/>
      <c r="M3" s="589"/>
    </row>
    <row r="4" spans="1:13" ht="15.75" customHeight="1" x14ac:dyDescent="0.25">
      <c r="A4" s="601"/>
      <c r="B4" s="495" t="s">
        <v>239</v>
      </c>
      <c r="C4" s="164" t="s">
        <v>290</v>
      </c>
      <c r="D4" s="496"/>
      <c r="E4" s="497"/>
      <c r="F4" s="791" t="s">
        <v>240</v>
      </c>
      <c r="G4" s="743"/>
      <c r="H4" s="498">
        <v>114</v>
      </c>
      <c r="I4" s="165"/>
      <c r="J4" s="165"/>
      <c r="K4" s="165"/>
      <c r="L4" s="165"/>
      <c r="M4" s="166"/>
    </row>
    <row r="5" spans="1:13" ht="15.75" customHeight="1" x14ac:dyDescent="0.25">
      <c r="A5" s="601"/>
      <c r="B5" s="495" t="s">
        <v>505</v>
      </c>
      <c r="C5" s="718" t="s">
        <v>905</v>
      </c>
      <c r="D5" s="562"/>
      <c r="E5" s="562"/>
      <c r="F5" s="562"/>
      <c r="G5" s="562"/>
      <c r="H5" s="562"/>
      <c r="I5" s="562"/>
      <c r="J5" s="562"/>
      <c r="K5" s="562"/>
      <c r="L5" s="562"/>
      <c r="M5" s="589"/>
    </row>
    <row r="6" spans="1:13" ht="15.75" customHeight="1" x14ac:dyDescent="0.25">
      <c r="A6" s="601"/>
      <c r="B6" s="495" t="s">
        <v>506</v>
      </c>
      <c r="C6" s="718" t="s">
        <v>906</v>
      </c>
      <c r="D6" s="562"/>
      <c r="E6" s="562"/>
      <c r="F6" s="562"/>
      <c r="G6" s="562"/>
      <c r="H6" s="562"/>
      <c r="I6" s="562"/>
      <c r="J6" s="562"/>
      <c r="K6" s="562"/>
      <c r="L6" s="562"/>
      <c r="M6" s="589"/>
    </row>
    <row r="7" spans="1:13" ht="15.75" customHeight="1" x14ac:dyDescent="0.25">
      <c r="A7" s="601"/>
      <c r="B7" s="329" t="s">
        <v>507</v>
      </c>
      <c r="C7" s="606" t="s">
        <v>469</v>
      </c>
      <c r="D7" s="607"/>
      <c r="E7" s="112"/>
      <c r="F7" s="112"/>
      <c r="G7" s="113"/>
      <c r="H7" s="114" t="s">
        <v>243</v>
      </c>
      <c r="I7" s="594" t="s">
        <v>56</v>
      </c>
      <c r="J7" s="562"/>
      <c r="K7" s="562"/>
      <c r="L7" s="562"/>
      <c r="M7" s="589"/>
    </row>
    <row r="8" spans="1:13" ht="15.75" customHeight="1" x14ac:dyDescent="0.25">
      <c r="A8" s="601"/>
      <c r="B8" s="760" t="s">
        <v>508</v>
      </c>
      <c r="C8" s="115"/>
      <c r="D8" s="116"/>
      <c r="E8" s="116"/>
      <c r="F8" s="116"/>
      <c r="G8" s="116"/>
      <c r="H8" s="116"/>
      <c r="I8" s="116"/>
      <c r="J8" s="116"/>
      <c r="K8" s="116"/>
      <c r="L8" s="117"/>
      <c r="M8" s="118"/>
    </row>
    <row r="9" spans="1:13" ht="33.75" customHeight="1" x14ac:dyDescent="0.25">
      <c r="A9" s="601"/>
      <c r="B9" s="601"/>
      <c r="C9" s="701" t="s">
        <v>907</v>
      </c>
      <c r="D9" s="552"/>
      <c r="E9" s="93"/>
      <c r="F9" s="598"/>
      <c r="G9" s="552"/>
      <c r="H9" s="93"/>
      <c r="I9" s="598"/>
      <c r="J9" s="552"/>
      <c r="K9" s="93"/>
      <c r="L9" s="92"/>
      <c r="M9" s="119"/>
    </row>
    <row r="10" spans="1:13" ht="22.5" customHeight="1" x14ac:dyDescent="0.25">
      <c r="A10" s="601"/>
      <c r="B10" s="602"/>
      <c r="C10" s="599" t="s">
        <v>509</v>
      </c>
      <c r="D10" s="552"/>
      <c r="E10" s="120"/>
      <c r="F10" s="598" t="s">
        <v>509</v>
      </c>
      <c r="G10" s="552"/>
      <c r="H10" s="120"/>
      <c r="I10" s="598" t="s">
        <v>509</v>
      </c>
      <c r="J10" s="552"/>
      <c r="K10" s="120"/>
      <c r="L10" s="121"/>
      <c r="M10" s="122"/>
    </row>
    <row r="11" spans="1:13" ht="88.5" customHeight="1" x14ac:dyDescent="0.25">
      <c r="A11" s="601"/>
      <c r="B11" s="329" t="s">
        <v>510</v>
      </c>
      <c r="C11" s="608" t="s">
        <v>908</v>
      </c>
      <c r="D11" s="562"/>
      <c r="E11" s="562"/>
      <c r="F11" s="562"/>
      <c r="G11" s="562"/>
      <c r="H11" s="562"/>
      <c r="I11" s="562"/>
      <c r="J11" s="562"/>
      <c r="K11" s="562"/>
      <c r="L11" s="562"/>
      <c r="M11" s="589"/>
    </row>
    <row r="12" spans="1:13" ht="76.5" customHeight="1" x14ac:dyDescent="0.25">
      <c r="A12" s="601"/>
      <c r="B12" s="329" t="s">
        <v>606</v>
      </c>
      <c r="C12" s="608" t="s">
        <v>909</v>
      </c>
      <c r="D12" s="562"/>
      <c r="E12" s="562"/>
      <c r="F12" s="562"/>
      <c r="G12" s="562"/>
      <c r="H12" s="562"/>
      <c r="I12" s="562"/>
      <c r="J12" s="562"/>
      <c r="K12" s="562"/>
      <c r="L12" s="562"/>
      <c r="M12" s="589"/>
    </row>
    <row r="13" spans="1:13" ht="15.75" customHeight="1" x14ac:dyDescent="0.25">
      <c r="A13" s="601"/>
      <c r="B13" s="329" t="s">
        <v>608</v>
      </c>
      <c r="C13" s="608" t="s">
        <v>443</v>
      </c>
      <c r="D13" s="562"/>
      <c r="E13" s="562"/>
      <c r="F13" s="562"/>
      <c r="G13" s="562"/>
      <c r="H13" s="562"/>
      <c r="I13" s="562"/>
      <c r="J13" s="562"/>
      <c r="K13" s="562"/>
      <c r="L13" s="562"/>
      <c r="M13" s="589"/>
    </row>
    <row r="14" spans="1:13" ht="82.5" customHeight="1" x14ac:dyDescent="0.25">
      <c r="A14" s="605"/>
      <c r="B14" s="499" t="s">
        <v>609</v>
      </c>
      <c r="C14" s="608" t="s">
        <v>466</v>
      </c>
      <c r="D14" s="607"/>
      <c r="E14" s="260" t="s">
        <v>108</v>
      </c>
      <c r="F14" s="631" t="s">
        <v>910</v>
      </c>
      <c r="G14" s="562"/>
      <c r="H14" s="562"/>
      <c r="I14" s="562"/>
      <c r="J14" s="562"/>
      <c r="K14" s="562"/>
      <c r="L14" s="562"/>
      <c r="M14" s="589"/>
    </row>
    <row r="15" spans="1:13" ht="15.75" customHeight="1" x14ac:dyDescent="0.25">
      <c r="A15" s="600" t="s">
        <v>512</v>
      </c>
      <c r="B15" s="500" t="s">
        <v>229</v>
      </c>
      <c r="C15" s="608" t="s">
        <v>468</v>
      </c>
      <c r="D15" s="562"/>
      <c r="E15" s="562"/>
      <c r="F15" s="562"/>
      <c r="G15" s="562"/>
      <c r="H15" s="562"/>
      <c r="I15" s="562"/>
      <c r="J15" s="562"/>
      <c r="K15" s="562"/>
      <c r="L15" s="562"/>
      <c r="M15" s="589"/>
    </row>
    <row r="16" spans="1:13" ht="40.5" customHeight="1" x14ac:dyDescent="0.25">
      <c r="A16" s="601"/>
      <c r="B16" s="500" t="s">
        <v>611</v>
      </c>
      <c r="C16" s="608" t="s">
        <v>465</v>
      </c>
      <c r="D16" s="562"/>
      <c r="E16" s="562"/>
      <c r="F16" s="562"/>
      <c r="G16" s="562"/>
      <c r="H16" s="562"/>
      <c r="I16" s="562"/>
      <c r="J16" s="562"/>
      <c r="K16" s="562"/>
      <c r="L16" s="562"/>
      <c r="M16" s="589"/>
    </row>
    <row r="17" spans="1:13" ht="8.25" customHeight="1" x14ac:dyDescent="0.25">
      <c r="A17" s="601"/>
      <c r="B17" s="761" t="s">
        <v>514</v>
      </c>
      <c r="C17" s="127"/>
      <c r="D17" s="128"/>
      <c r="E17" s="128"/>
      <c r="F17" s="128"/>
      <c r="G17" s="128"/>
      <c r="H17" s="128"/>
      <c r="I17" s="128"/>
      <c r="J17" s="128"/>
      <c r="K17" s="128"/>
      <c r="L17" s="128"/>
      <c r="M17" s="129"/>
    </row>
    <row r="18" spans="1:13" ht="9" customHeight="1" x14ac:dyDescent="0.25">
      <c r="A18" s="601"/>
      <c r="B18" s="762"/>
      <c r="C18" s="130"/>
      <c r="D18" s="131"/>
      <c r="E18" s="132"/>
      <c r="F18" s="131"/>
      <c r="G18" s="132"/>
      <c r="H18" s="131"/>
      <c r="I18" s="132"/>
      <c r="J18" s="131"/>
      <c r="K18" s="132"/>
      <c r="L18" s="132"/>
      <c r="M18" s="133"/>
    </row>
    <row r="19" spans="1:13" ht="15.75" customHeight="1" x14ac:dyDescent="0.25">
      <c r="A19" s="601"/>
      <c r="B19" s="762"/>
      <c r="C19" s="134" t="s">
        <v>515</v>
      </c>
      <c r="D19" s="135"/>
      <c r="E19" s="136" t="s">
        <v>516</v>
      </c>
      <c r="F19" s="135"/>
      <c r="G19" s="136" t="s">
        <v>517</v>
      </c>
      <c r="H19" s="135"/>
      <c r="I19" s="136" t="s">
        <v>518</v>
      </c>
      <c r="J19" s="108"/>
      <c r="K19" s="136"/>
      <c r="L19" s="136"/>
      <c r="M19" s="133"/>
    </row>
    <row r="20" spans="1:13" ht="15.75" customHeight="1" x14ac:dyDescent="0.25">
      <c r="A20" s="601"/>
      <c r="B20" s="762"/>
      <c r="C20" s="134" t="s">
        <v>519</v>
      </c>
      <c r="D20" s="90"/>
      <c r="E20" s="136" t="s">
        <v>520</v>
      </c>
      <c r="F20" s="88"/>
      <c r="G20" s="136" t="s">
        <v>521</v>
      </c>
      <c r="H20" s="88"/>
      <c r="I20" s="136"/>
      <c r="J20" s="132"/>
      <c r="K20" s="136"/>
      <c r="L20" s="136"/>
      <c r="M20" s="133"/>
    </row>
    <row r="21" spans="1:13" ht="15.75" customHeight="1" x14ac:dyDescent="0.25">
      <c r="A21" s="601"/>
      <c r="B21" s="762"/>
      <c r="C21" s="134" t="s">
        <v>522</v>
      </c>
      <c r="D21" s="90"/>
      <c r="E21" s="136" t="s">
        <v>523</v>
      </c>
      <c r="F21" s="90"/>
      <c r="G21" s="136"/>
      <c r="H21" s="132"/>
      <c r="I21" s="136"/>
      <c r="J21" s="132"/>
      <c r="K21" s="136"/>
      <c r="L21" s="136"/>
      <c r="M21" s="133"/>
    </row>
    <row r="22" spans="1:13" ht="15.75" customHeight="1" x14ac:dyDescent="0.25">
      <c r="A22" s="601"/>
      <c r="B22" s="762"/>
      <c r="C22" s="134" t="s">
        <v>105</v>
      </c>
      <c r="D22" s="88" t="s">
        <v>524</v>
      </c>
      <c r="E22" s="136" t="s">
        <v>525</v>
      </c>
      <c r="F22" s="323" t="s">
        <v>911</v>
      </c>
      <c r="G22" s="120"/>
      <c r="H22" s="120"/>
      <c r="I22" s="120"/>
      <c r="J22" s="120"/>
      <c r="K22" s="120"/>
      <c r="L22" s="120"/>
      <c r="M22" s="137"/>
    </row>
    <row r="23" spans="1:13" ht="9.75" customHeight="1" x14ac:dyDescent="0.25">
      <c r="A23" s="601"/>
      <c r="B23" s="694"/>
      <c r="C23" s="138"/>
      <c r="D23" s="139"/>
      <c r="E23" s="139"/>
      <c r="F23" s="139"/>
      <c r="G23" s="139"/>
      <c r="H23" s="139"/>
      <c r="I23" s="139"/>
      <c r="J23" s="139"/>
      <c r="K23" s="139"/>
      <c r="L23" s="139"/>
      <c r="M23" s="140"/>
    </row>
    <row r="24" spans="1:13" ht="15.75" customHeight="1" x14ac:dyDescent="0.25">
      <c r="A24" s="601"/>
      <c r="B24" s="761" t="s">
        <v>527</v>
      </c>
      <c r="C24" s="141"/>
      <c r="D24" s="128"/>
      <c r="E24" s="128"/>
      <c r="F24" s="128"/>
      <c r="G24" s="128"/>
      <c r="H24" s="128"/>
      <c r="I24" s="128"/>
      <c r="J24" s="128"/>
      <c r="K24" s="128"/>
      <c r="L24" s="117"/>
      <c r="M24" s="118"/>
    </row>
    <row r="25" spans="1:13" ht="15.75" customHeight="1" x14ac:dyDescent="0.25">
      <c r="A25" s="601"/>
      <c r="B25" s="762"/>
      <c r="C25" s="134" t="s">
        <v>528</v>
      </c>
      <c r="D25" s="88"/>
      <c r="E25" s="142"/>
      <c r="F25" s="136" t="s">
        <v>529</v>
      </c>
      <c r="G25" s="90" t="s">
        <v>524</v>
      </c>
      <c r="H25" s="142"/>
      <c r="I25" s="136" t="s">
        <v>530</v>
      </c>
      <c r="J25" s="90"/>
      <c r="K25" s="142"/>
      <c r="L25" s="92"/>
      <c r="M25" s="119"/>
    </row>
    <row r="26" spans="1:13" ht="15.75" customHeight="1" x14ac:dyDescent="0.25">
      <c r="A26" s="601"/>
      <c r="B26" s="762"/>
      <c r="C26" s="134" t="s">
        <v>531</v>
      </c>
      <c r="D26" s="143"/>
      <c r="E26" s="92"/>
      <c r="F26" s="136" t="s">
        <v>532</v>
      </c>
      <c r="G26" s="88"/>
      <c r="H26" s="92"/>
      <c r="I26" s="144"/>
      <c r="J26" s="92"/>
      <c r="K26" s="93"/>
      <c r="L26" s="92"/>
      <c r="M26" s="119"/>
    </row>
    <row r="27" spans="1:13" ht="15.75" customHeight="1" x14ac:dyDescent="0.25">
      <c r="A27" s="601"/>
      <c r="B27" s="694"/>
      <c r="C27" s="145"/>
      <c r="D27" s="131"/>
      <c r="E27" s="131"/>
      <c r="F27" s="131"/>
      <c r="G27" s="131"/>
      <c r="H27" s="131"/>
      <c r="I27" s="131"/>
      <c r="J27" s="131"/>
      <c r="K27" s="131"/>
      <c r="L27" s="121"/>
      <c r="M27" s="122"/>
    </row>
    <row r="28" spans="1:13" ht="15.75" customHeight="1" x14ac:dyDescent="0.25">
      <c r="A28" s="601"/>
      <c r="B28" s="501" t="s">
        <v>533</v>
      </c>
      <c r="C28" s="147"/>
      <c r="D28" s="148"/>
      <c r="E28" s="148"/>
      <c r="F28" s="148"/>
      <c r="G28" s="148"/>
      <c r="H28" s="148"/>
      <c r="I28" s="148"/>
      <c r="J28" s="148"/>
      <c r="K28" s="148"/>
      <c r="L28" s="148"/>
      <c r="M28" s="149"/>
    </row>
    <row r="29" spans="1:13" ht="15.75" customHeight="1" x14ac:dyDescent="0.25">
      <c r="A29" s="601"/>
      <c r="B29" s="501"/>
      <c r="C29" s="151" t="s">
        <v>534</v>
      </c>
      <c r="D29" s="330">
        <v>6</v>
      </c>
      <c r="E29" s="142"/>
      <c r="F29" s="152" t="s">
        <v>535</v>
      </c>
      <c r="G29" s="88">
        <v>2022</v>
      </c>
      <c r="H29" s="142"/>
      <c r="I29" s="152" t="s">
        <v>536</v>
      </c>
      <c r="J29" s="631" t="s">
        <v>912</v>
      </c>
      <c r="K29" s="562"/>
      <c r="L29" s="563"/>
      <c r="M29" s="155"/>
    </row>
    <row r="30" spans="1:13" ht="15.75" customHeight="1" x14ac:dyDescent="0.25">
      <c r="A30" s="601"/>
      <c r="B30" s="495"/>
      <c r="C30" s="138"/>
      <c r="D30" s="139"/>
      <c r="E30" s="139"/>
      <c r="F30" s="139"/>
      <c r="G30" s="139"/>
      <c r="H30" s="139"/>
      <c r="I30" s="139"/>
      <c r="J30" s="139"/>
      <c r="K30" s="139"/>
      <c r="L30" s="139"/>
      <c r="M30" s="140"/>
    </row>
    <row r="31" spans="1:13" ht="15.75" customHeight="1" x14ac:dyDescent="0.25">
      <c r="A31" s="601"/>
      <c r="B31" s="761" t="s">
        <v>537</v>
      </c>
      <c r="C31" s="157"/>
      <c r="D31" s="158"/>
      <c r="E31" s="158"/>
      <c r="F31" s="158"/>
      <c r="G31" s="158"/>
      <c r="H31" s="158"/>
      <c r="I31" s="158"/>
      <c r="J31" s="158"/>
      <c r="K31" s="158"/>
      <c r="L31" s="117"/>
      <c r="M31" s="118"/>
    </row>
    <row r="32" spans="1:13" ht="15.75" customHeight="1" x14ac:dyDescent="0.25">
      <c r="A32" s="601"/>
      <c r="B32" s="762"/>
      <c r="C32" s="159" t="s">
        <v>538</v>
      </c>
      <c r="D32" s="160">
        <v>2023</v>
      </c>
      <c r="E32" s="161"/>
      <c r="F32" s="142" t="s">
        <v>539</v>
      </c>
      <c r="G32" s="160">
        <v>2035</v>
      </c>
      <c r="H32" s="161"/>
      <c r="I32" s="152"/>
      <c r="J32" s="161"/>
      <c r="K32" s="161"/>
      <c r="L32" s="92"/>
      <c r="M32" s="119"/>
    </row>
    <row r="33" spans="1:13" ht="15.75" customHeight="1" x14ac:dyDescent="0.25">
      <c r="A33" s="601"/>
      <c r="B33" s="694"/>
      <c r="C33" s="138"/>
      <c r="D33" s="262"/>
      <c r="E33" s="263"/>
      <c r="F33" s="139"/>
      <c r="G33" s="263"/>
      <c r="H33" s="263"/>
      <c r="I33" s="264"/>
      <c r="J33" s="263"/>
      <c r="K33" s="263"/>
      <c r="L33" s="121"/>
      <c r="M33" s="122"/>
    </row>
    <row r="34" spans="1:13" ht="15.75" customHeight="1" x14ac:dyDescent="0.25">
      <c r="A34" s="601"/>
      <c r="B34" s="761" t="s">
        <v>541</v>
      </c>
      <c r="C34" s="164"/>
      <c r="D34" s="165"/>
      <c r="E34" s="165"/>
      <c r="F34" s="165"/>
      <c r="G34" s="165"/>
      <c r="H34" s="165"/>
      <c r="I34" s="165"/>
      <c r="J34" s="165"/>
      <c r="K34" s="165"/>
      <c r="L34" s="165"/>
      <c r="M34" s="166"/>
    </row>
    <row r="35" spans="1:13" ht="15.75" customHeight="1" x14ac:dyDescent="0.25">
      <c r="A35" s="601"/>
      <c r="B35" s="762"/>
      <c r="C35" s="134"/>
      <c r="D35" s="142" t="s">
        <v>913</v>
      </c>
      <c r="E35" s="142"/>
      <c r="F35" s="142" t="s">
        <v>914</v>
      </c>
      <c r="G35" s="142"/>
      <c r="H35" s="142" t="s">
        <v>915</v>
      </c>
      <c r="I35" s="93"/>
      <c r="J35" s="142" t="s">
        <v>916</v>
      </c>
      <c r="K35" s="142"/>
      <c r="L35" s="142" t="s">
        <v>917</v>
      </c>
      <c r="M35" s="167"/>
    </row>
    <row r="36" spans="1:13" ht="15.75" customHeight="1" x14ac:dyDescent="0.25">
      <c r="A36" s="601"/>
      <c r="B36" s="762"/>
      <c r="C36" s="134"/>
      <c r="D36" s="502">
        <v>6</v>
      </c>
      <c r="E36" s="154"/>
      <c r="F36" s="153">
        <v>6</v>
      </c>
      <c r="G36" s="154"/>
      <c r="H36" s="153">
        <v>6</v>
      </c>
      <c r="I36" s="154"/>
      <c r="J36" s="153">
        <v>6</v>
      </c>
      <c r="K36" s="154"/>
      <c r="L36" s="153">
        <v>6</v>
      </c>
      <c r="M36" s="169"/>
    </row>
    <row r="37" spans="1:13" ht="15.75" customHeight="1" x14ac:dyDescent="0.25">
      <c r="A37" s="601"/>
      <c r="B37" s="762"/>
      <c r="C37" s="134"/>
      <c r="D37" s="142" t="s">
        <v>918</v>
      </c>
      <c r="E37" s="142"/>
      <c r="F37" s="142" t="s">
        <v>919</v>
      </c>
      <c r="G37" s="142"/>
      <c r="H37" s="142" t="s">
        <v>920</v>
      </c>
      <c r="I37" s="93"/>
      <c r="J37" s="142" t="s">
        <v>921</v>
      </c>
      <c r="K37" s="142"/>
      <c r="L37" s="142" t="s">
        <v>922</v>
      </c>
      <c r="M37" s="133"/>
    </row>
    <row r="38" spans="1:13" ht="15.75" customHeight="1" x14ac:dyDescent="0.25">
      <c r="A38" s="601"/>
      <c r="B38" s="762"/>
      <c r="C38" s="134"/>
      <c r="D38" s="153">
        <v>6</v>
      </c>
      <c r="E38" s="154"/>
      <c r="F38" s="153">
        <v>6</v>
      </c>
      <c r="G38" s="154"/>
      <c r="H38" s="153">
        <v>6</v>
      </c>
      <c r="I38" s="154"/>
      <c r="J38" s="153">
        <v>6</v>
      </c>
      <c r="K38" s="154"/>
      <c r="L38" s="153">
        <v>6</v>
      </c>
      <c r="M38" s="169"/>
    </row>
    <row r="39" spans="1:13" ht="15.75" customHeight="1" x14ac:dyDescent="0.25">
      <c r="A39" s="601"/>
      <c r="B39" s="762"/>
      <c r="C39" s="134"/>
      <c r="D39" s="142" t="s">
        <v>923</v>
      </c>
      <c r="E39" s="142"/>
      <c r="F39" s="142" t="s">
        <v>924</v>
      </c>
      <c r="G39" s="142"/>
      <c r="H39" s="142" t="s">
        <v>925</v>
      </c>
      <c r="I39" s="93"/>
      <c r="J39" s="142"/>
      <c r="K39" s="142"/>
      <c r="L39" s="142"/>
      <c r="M39" s="133"/>
    </row>
    <row r="40" spans="1:13" ht="15.75" customHeight="1" x14ac:dyDescent="0.25">
      <c r="A40" s="601"/>
      <c r="B40" s="762"/>
      <c r="C40" s="134"/>
      <c r="D40" s="153">
        <v>6</v>
      </c>
      <c r="E40" s="154"/>
      <c r="F40" s="153">
        <v>6</v>
      </c>
      <c r="G40" s="154"/>
      <c r="H40" s="153">
        <v>6</v>
      </c>
      <c r="I40" s="154"/>
      <c r="J40" s="168"/>
      <c r="K40" s="154"/>
      <c r="L40" s="168"/>
      <c r="M40" s="169"/>
    </row>
    <row r="41" spans="1:13" ht="15.75" customHeight="1" x14ac:dyDescent="0.25">
      <c r="A41" s="601"/>
      <c r="B41" s="762"/>
      <c r="C41" s="134"/>
      <c r="D41" s="170"/>
      <c r="E41" s="124"/>
      <c r="F41" s="170" t="s">
        <v>557</v>
      </c>
      <c r="G41" s="124"/>
      <c r="H41" s="171"/>
      <c r="I41" s="148"/>
      <c r="J41" s="171"/>
      <c r="K41" s="148"/>
      <c r="L41" s="171"/>
      <c r="M41" s="149"/>
    </row>
    <row r="42" spans="1:13" ht="15.75" customHeight="1" x14ac:dyDescent="0.25">
      <c r="A42" s="601"/>
      <c r="B42" s="762"/>
      <c r="C42" s="134"/>
      <c r="D42" s="168"/>
      <c r="E42" s="154"/>
      <c r="F42" s="631">
        <v>6</v>
      </c>
      <c r="G42" s="563"/>
      <c r="H42" s="697"/>
      <c r="I42" s="698"/>
      <c r="J42" s="172"/>
      <c r="K42" s="142"/>
      <c r="L42" s="172"/>
      <c r="M42" s="155"/>
    </row>
    <row r="43" spans="1:13" ht="15.75" customHeight="1" x14ac:dyDescent="0.25">
      <c r="A43" s="601"/>
      <c r="B43" s="762"/>
      <c r="C43" s="173"/>
      <c r="D43" s="170"/>
      <c r="E43" s="124"/>
      <c r="F43" s="170"/>
      <c r="G43" s="124"/>
      <c r="H43" s="174"/>
      <c r="I43" s="139"/>
      <c r="J43" s="174"/>
      <c r="K43" s="139"/>
      <c r="L43" s="174"/>
      <c r="M43" s="140"/>
    </row>
    <row r="44" spans="1:13" ht="18" customHeight="1" x14ac:dyDescent="0.25">
      <c r="A44" s="601"/>
      <c r="B44" s="761" t="s">
        <v>558</v>
      </c>
      <c r="C44" s="141"/>
      <c r="D44" s="128"/>
      <c r="E44" s="128"/>
      <c r="F44" s="128"/>
      <c r="G44" s="128"/>
      <c r="H44" s="128"/>
      <c r="I44" s="128"/>
      <c r="J44" s="128"/>
      <c r="K44" s="128"/>
      <c r="L44" s="92"/>
      <c r="M44" s="119"/>
    </row>
    <row r="45" spans="1:13" ht="15.75" customHeight="1" x14ac:dyDescent="0.25">
      <c r="A45" s="601"/>
      <c r="B45" s="762"/>
      <c r="C45" s="176"/>
      <c r="D45" s="177" t="s">
        <v>93</v>
      </c>
      <c r="E45" s="178" t="s">
        <v>95</v>
      </c>
      <c r="F45" s="618" t="s">
        <v>559</v>
      </c>
      <c r="G45" s="620"/>
      <c r="H45" s="621"/>
      <c r="I45" s="621"/>
      <c r="J45" s="622"/>
      <c r="K45" s="179" t="s">
        <v>525</v>
      </c>
      <c r="L45" s="624"/>
      <c r="M45" s="625"/>
    </row>
    <row r="46" spans="1:13" ht="15.75" customHeight="1" x14ac:dyDescent="0.25">
      <c r="A46" s="601"/>
      <c r="B46" s="762"/>
      <c r="C46" s="176"/>
      <c r="D46" s="96"/>
      <c r="E46" s="90" t="s">
        <v>524</v>
      </c>
      <c r="F46" s="619"/>
      <c r="G46" s="586"/>
      <c r="H46" s="623"/>
      <c r="I46" s="623"/>
      <c r="J46" s="587"/>
      <c r="K46" s="92"/>
      <c r="L46" s="586"/>
      <c r="M46" s="626"/>
    </row>
    <row r="47" spans="1:13" ht="15.75" customHeight="1" x14ac:dyDescent="0.25">
      <c r="A47" s="601"/>
      <c r="B47" s="694"/>
      <c r="C47" s="180"/>
      <c r="D47" s="121"/>
      <c r="E47" s="121"/>
      <c r="F47" s="121"/>
      <c r="G47" s="121"/>
      <c r="H47" s="121"/>
      <c r="I47" s="121"/>
      <c r="J47" s="121"/>
      <c r="K47" s="121"/>
      <c r="L47" s="92"/>
      <c r="M47" s="119"/>
    </row>
    <row r="48" spans="1:13" ht="15.75" customHeight="1" x14ac:dyDescent="0.25">
      <c r="A48" s="601"/>
      <c r="B48" s="329" t="s">
        <v>560</v>
      </c>
      <c r="C48" s="608" t="s">
        <v>926</v>
      </c>
      <c r="D48" s="562"/>
      <c r="E48" s="562"/>
      <c r="F48" s="562"/>
      <c r="G48" s="562"/>
      <c r="H48" s="562"/>
      <c r="I48" s="562"/>
      <c r="J48" s="562"/>
      <c r="K48" s="562"/>
      <c r="L48" s="562"/>
      <c r="M48" s="589"/>
    </row>
    <row r="49" spans="1:13" ht="15.75" customHeight="1" x14ac:dyDescent="0.25">
      <c r="A49" s="601"/>
      <c r="B49" s="500" t="s">
        <v>561</v>
      </c>
      <c r="C49" s="790" t="s">
        <v>912</v>
      </c>
      <c r="D49" s="562"/>
      <c r="E49" s="562"/>
      <c r="F49" s="562"/>
      <c r="G49" s="562"/>
      <c r="H49" s="562"/>
      <c r="I49" s="562"/>
      <c r="J49" s="562"/>
      <c r="K49" s="562"/>
      <c r="L49" s="562"/>
      <c r="M49" s="589"/>
    </row>
    <row r="50" spans="1:13" ht="15.75" customHeight="1" x14ac:dyDescent="0.25">
      <c r="A50" s="601"/>
      <c r="B50" s="500" t="s">
        <v>563</v>
      </c>
      <c r="C50" s="608" t="s">
        <v>564</v>
      </c>
      <c r="D50" s="562"/>
      <c r="E50" s="562"/>
      <c r="F50" s="562"/>
      <c r="G50" s="562"/>
      <c r="H50" s="562"/>
      <c r="I50" s="562"/>
      <c r="J50" s="562"/>
      <c r="K50" s="562"/>
      <c r="L50" s="562"/>
      <c r="M50" s="589"/>
    </row>
    <row r="51" spans="1:13" ht="15.75" customHeight="1" x14ac:dyDescent="0.25">
      <c r="A51" s="605"/>
      <c r="B51" s="500" t="s">
        <v>565</v>
      </c>
      <c r="C51" s="628">
        <v>45322</v>
      </c>
      <c r="D51" s="562"/>
      <c r="E51" s="562"/>
      <c r="F51" s="562"/>
      <c r="G51" s="562"/>
      <c r="H51" s="562"/>
      <c r="I51" s="562"/>
      <c r="J51" s="562"/>
      <c r="K51" s="562"/>
      <c r="L51" s="562"/>
      <c r="M51" s="589"/>
    </row>
    <row r="52" spans="1:13" ht="15.75" customHeight="1" x14ac:dyDescent="0.25">
      <c r="A52" s="603" t="s">
        <v>566</v>
      </c>
      <c r="B52" s="103" t="s">
        <v>567</v>
      </c>
      <c r="C52" s="793" t="s">
        <v>927</v>
      </c>
      <c r="D52" s="562"/>
      <c r="E52" s="562"/>
      <c r="F52" s="562"/>
      <c r="G52" s="562"/>
      <c r="H52" s="562"/>
      <c r="I52" s="562"/>
      <c r="J52" s="562"/>
      <c r="K52" s="562"/>
      <c r="L52" s="562"/>
      <c r="M52" s="589"/>
    </row>
    <row r="53" spans="1:13" ht="15.75" customHeight="1" x14ac:dyDescent="0.25">
      <c r="A53" s="601"/>
      <c r="B53" s="103" t="s">
        <v>569</v>
      </c>
      <c r="C53" s="793" t="s">
        <v>928</v>
      </c>
      <c r="D53" s="562"/>
      <c r="E53" s="562"/>
      <c r="F53" s="562"/>
      <c r="G53" s="562"/>
      <c r="H53" s="562"/>
      <c r="I53" s="562"/>
      <c r="J53" s="562"/>
      <c r="K53" s="562"/>
      <c r="L53" s="562"/>
      <c r="M53" s="589"/>
    </row>
    <row r="54" spans="1:13" ht="15.75" customHeight="1" x14ac:dyDescent="0.25">
      <c r="A54" s="601"/>
      <c r="B54" s="103" t="s">
        <v>571</v>
      </c>
      <c r="C54" s="793" t="s">
        <v>56</v>
      </c>
      <c r="D54" s="562"/>
      <c r="E54" s="562"/>
      <c r="F54" s="562"/>
      <c r="G54" s="562"/>
      <c r="H54" s="562"/>
      <c r="I54" s="562"/>
      <c r="J54" s="562"/>
      <c r="K54" s="562"/>
      <c r="L54" s="562"/>
      <c r="M54" s="589"/>
    </row>
    <row r="55" spans="1:13" ht="15.75" customHeight="1" x14ac:dyDescent="0.25">
      <c r="A55" s="601"/>
      <c r="B55" s="503" t="s">
        <v>572</v>
      </c>
      <c r="C55" s="793" t="s">
        <v>470</v>
      </c>
      <c r="D55" s="562"/>
      <c r="E55" s="562"/>
      <c r="F55" s="562"/>
      <c r="G55" s="562"/>
      <c r="H55" s="562"/>
      <c r="I55" s="562"/>
      <c r="J55" s="562"/>
      <c r="K55" s="562"/>
      <c r="L55" s="562"/>
      <c r="M55" s="589"/>
    </row>
    <row r="56" spans="1:13" ht="15.75" customHeight="1" x14ac:dyDescent="0.25">
      <c r="A56" s="601"/>
      <c r="B56" s="103" t="s">
        <v>573</v>
      </c>
      <c r="C56" s="794" t="s">
        <v>473</v>
      </c>
      <c r="D56" s="562"/>
      <c r="E56" s="562"/>
      <c r="F56" s="562"/>
      <c r="G56" s="562"/>
      <c r="H56" s="562"/>
      <c r="I56" s="562"/>
      <c r="J56" s="562"/>
      <c r="K56" s="562"/>
      <c r="L56" s="562"/>
      <c r="M56" s="589"/>
    </row>
    <row r="57" spans="1:13" ht="15.75" customHeight="1" x14ac:dyDescent="0.25">
      <c r="A57" s="604"/>
      <c r="B57" s="103" t="s">
        <v>574</v>
      </c>
      <c r="C57" s="793" t="s">
        <v>472</v>
      </c>
      <c r="D57" s="562"/>
      <c r="E57" s="562"/>
      <c r="F57" s="562"/>
      <c r="G57" s="562"/>
      <c r="H57" s="562"/>
      <c r="I57" s="562"/>
      <c r="J57" s="562"/>
      <c r="K57" s="562"/>
      <c r="L57" s="562"/>
      <c r="M57" s="589"/>
    </row>
    <row r="58" spans="1:13" ht="15.75" customHeight="1" x14ac:dyDescent="0.25">
      <c r="A58" s="603" t="s">
        <v>576</v>
      </c>
      <c r="B58" s="333" t="s">
        <v>577</v>
      </c>
      <c r="C58" s="792" t="s">
        <v>929</v>
      </c>
      <c r="D58" s="562"/>
      <c r="E58" s="562"/>
      <c r="F58" s="562"/>
      <c r="G58" s="562"/>
      <c r="H58" s="562"/>
      <c r="I58" s="562"/>
      <c r="J58" s="562"/>
      <c r="K58" s="562"/>
      <c r="L58" s="562"/>
      <c r="M58" s="589"/>
    </row>
    <row r="59" spans="1:13" ht="30" customHeight="1" x14ac:dyDescent="0.25">
      <c r="A59" s="601"/>
      <c r="B59" s="333" t="s">
        <v>578</v>
      </c>
      <c r="C59" s="792" t="s">
        <v>930</v>
      </c>
      <c r="D59" s="562"/>
      <c r="E59" s="562"/>
      <c r="F59" s="562"/>
      <c r="G59" s="562"/>
      <c r="H59" s="562"/>
      <c r="I59" s="562"/>
      <c r="J59" s="562"/>
      <c r="K59" s="562"/>
      <c r="L59" s="562"/>
      <c r="M59" s="589"/>
    </row>
    <row r="60" spans="1:13" ht="30" customHeight="1" x14ac:dyDescent="0.25">
      <c r="A60" s="605"/>
      <c r="B60" s="504" t="s">
        <v>243</v>
      </c>
      <c r="C60" s="731" t="s">
        <v>56</v>
      </c>
      <c r="D60" s="562"/>
      <c r="E60" s="562"/>
      <c r="F60" s="562"/>
      <c r="G60" s="562"/>
      <c r="H60" s="562"/>
      <c r="I60" s="562"/>
      <c r="J60" s="562"/>
      <c r="K60" s="562"/>
      <c r="L60" s="562"/>
      <c r="M60" s="589"/>
    </row>
    <row r="61" spans="1:13" ht="15.75" customHeight="1" x14ac:dyDescent="0.25">
      <c r="A61" s="185" t="s">
        <v>248</v>
      </c>
      <c r="B61" s="505"/>
      <c r="C61" s="613"/>
      <c r="D61" s="614"/>
      <c r="E61" s="614"/>
      <c r="F61" s="614"/>
      <c r="G61" s="614"/>
      <c r="H61" s="614"/>
      <c r="I61" s="614"/>
      <c r="J61" s="614"/>
      <c r="K61" s="614"/>
      <c r="L61" s="614"/>
      <c r="M61" s="615"/>
    </row>
  </sheetData>
  <mergeCells count="51">
    <mergeCell ref="C61:M61"/>
    <mergeCell ref="C52:M52"/>
    <mergeCell ref="C53:M53"/>
    <mergeCell ref="C54:M54"/>
    <mergeCell ref="C55:M55"/>
    <mergeCell ref="C56:M56"/>
    <mergeCell ref="C57:M57"/>
    <mergeCell ref="C58:M58"/>
    <mergeCell ref="C50:M50"/>
    <mergeCell ref="C51:M51"/>
    <mergeCell ref="A52:A57"/>
    <mergeCell ref="A58:A60"/>
    <mergeCell ref="C59:M59"/>
    <mergeCell ref="C60:M60"/>
    <mergeCell ref="A15:A51"/>
    <mergeCell ref="B17:B23"/>
    <mergeCell ref="B24:B27"/>
    <mergeCell ref="B31:B33"/>
    <mergeCell ref="F45:F46"/>
    <mergeCell ref="L45:M46"/>
    <mergeCell ref="B34:B43"/>
    <mergeCell ref="B44:B47"/>
    <mergeCell ref="G45:J46"/>
    <mergeCell ref="C48:M48"/>
    <mergeCell ref="B1:M1"/>
    <mergeCell ref="A2:A14"/>
    <mergeCell ref="C2:M2"/>
    <mergeCell ref="C3:M3"/>
    <mergeCell ref="F4:G4"/>
    <mergeCell ref="C5:M5"/>
    <mergeCell ref="C6:M6"/>
    <mergeCell ref="C7:D7"/>
    <mergeCell ref="I7:M7"/>
    <mergeCell ref="C11:M11"/>
    <mergeCell ref="C12:M12"/>
    <mergeCell ref="C13:M13"/>
    <mergeCell ref="B8:B10"/>
    <mergeCell ref="C9:D9"/>
    <mergeCell ref="C10:D10"/>
    <mergeCell ref="F9:G9"/>
    <mergeCell ref="C49:M49"/>
    <mergeCell ref="I9:J9"/>
    <mergeCell ref="F10:G10"/>
    <mergeCell ref="I10:J10"/>
    <mergeCell ref="J29:L29"/>
    <mergeCell ref="F14:M14"/>
    <mergeCell ref="C14:D14"/>
    <mergeCell ref="C15:M15"/>
    <mergeCell ref="C16:M16"/>
    <mergeCell ref="F42:G42"/>
    <mergeCell ref="H42:I42"/>
  </mergeCells>
  <dataValidations count="1">
    <dataValidation type="list" allowBlank="1" showErrorMessage="1" sqref="I7" xr:uid="{00000000-0002-0000-2200-000000000000}">
      <formula1>INDIRECT($C$7)</formula1>
    </dataValidation>
  </dataValidations>
  <hyperlinks>
    <hyperlink ref="C56" r:id="rId1" xr:uid="{00000000-0004-0000-2200-000000000000}"/>
  </hyperlink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sheetPr>
  <dimension ref="A1:M62"/>
  <sheetViews>
    <sheetView topLeftCell="B25" workbookViewId="0">
      <selection activeCell="D37" sqref="D37:I37"/>
    </sheetView>
  </sheetViews>
  <sheetFormatPr baseColWidth="10" defaultColWidth="14.42578125" defaultRowHeight="15" customHeight="1" x14ac:dyDescent="0.25"/>
  <cols>
    <col min="1" max="1" width="25.140625" customWidth="1"/>
    <col min="2" max="2" width="39.140625" customWidth="1"/>
    <col min="3" max="7" width="11.42578125" customWidth="1"/>
    <col min="8" max="8" width="9.140625" customWidth="1"/>
    <col min="9" max="9" width="11.42578125" customWidth="1"/>
    <col min="10" max="10" width="12.42578125" customWidth="1"/>
    <col min="11" max="12" width="11.42578125" customWidth="1"/>
    <col min="13" max="13" width="28.42578125" customWidth="1"/>
  </cols>
  <sheetData>
    <row r="1" spans="1:13" ht="15.75" customHeight="1" x14ac:dyDescent="0.25">
      <c r="A1" s="346"/>
      <c r="B1" s="771" t="s">
        <v>931</v>
      </c>
      <c r="C1" s="738"/>
      <c r="D1" s="738"/>
      <c r="E1" s="738"/>
      <c r="F1" s="738"/>
      <c r="G1" s="738"/>
      <c r="H1" s="738"/>
      <c r="I1" s="738"/>
      <c r="J1" s="738"/>
      <c r="K1" s="738"/>
      <c r="L1" s="738"/>
      <c r="M1" s="739"/>
    </row>
    <row r="2" spans="1:13" ht="30.75" customHeight="1" x14ac:dyDescent="0.25">
      <c r="A2" s="603" t="s">
        <v>502</v>
      </c>
      <c r="B2" s="348" t="s">
        <v>503</v>
      </c>
      <c r="C2" s="740" t="s">
        <v>479</v>
      </c>
      <c r="D2" s="555"/>
      <c r="E2" s="555"/>
      <c r="F2" s="555"/>
      <c r="G2" s="555"/>
      <c r="H2" s="555"/>
      <c r="I2" s="555"/>
      <c r="J2" s="555"/>
      <c r="K2" s="555"/>
      <c r="L2" s="555"/>
      <c r="M2" s="611"/>
    </row>
    <row r="3" spans="1:13" ht="30" customHeight="1" x14ac:dyDescent="0.25">
      <c r="A3" s="601"/>
      <c r="B3" s="349" t="s">
        <v>603</v>
      </c>
      <c r="C3" s="741" t="s">
        <v>443</v>
      </c>
      <c r="D3" s="562"/>
      <c r="E3" s="562"/>
      <c r="F3" s="562"/>
      <c r="G3" s="562"/>
      <c r="H3" s="562"/>
      <c r="I3" s="562"/>
      <c r="J3" s="562"/>
      <c r="K3" s="562"/>
      <c r="L3" s="562"/>
      <c r="M3" s="589"/>
    </row>
    <row r="4" spans="1:13" ht="39" customHeight="1" x14ac:dyDescent="0.25">
      <c r="A4" s="601"/>
      <c r="B4" s="350" t="s">
        <v>239</v>
      </c>
      <c r="C4" s="747" t="s">
        <v>740</v>
      </c>
      <c r="D4" s="562"/>
      <c r="E4" s="563"/>
      <c r="F4" s="773" t="s">
        <v>240</v>
      </c>
      <c r="G4" s="607"/>
      <c r="H4" s="90" t="s">
        <v>712</v>
      </c>
      <c r="I4" s="774"/>
      <c r="J4" s="562"/>
      <c r="K4" s="562"/>
      <c r="L4" s="562"/>
      <c r="M4" s="563"/>
    </row>
    <row r="5" spans="1:13" ht="15.75" customHeight="1" x14ac:dyDescent="0.25">
      <c r="A5" s="601"/>
      <c r="B5" s="350" t="s">
        <v>505</v>
      </c>
      <c r="C5" s="776"/>
      <c r="D5" s="562"/>
      <c r="E5" s="562"/>
      <c r="F5" s="562"/>
      <c r="G5" s="562"/>
      <c r="H5" s="562"/>
      <c r="I5" s="562"/>
      <c r="J5" s="562"/>
      <c r="K5" s="562"/>
      <c r="L5" s="562"/>
      <c r="M5" s="607"/>
    </row>
    <row r="6" spans="1:13" ht="15.75" customHeight="1" x14ac:dyDescent="0.25">
      <c r="A6" s="601"/>
      <c r="B6" s="350" t="s">
        <v>506</v>
      </c>
      <c r="C6" s="776"/>
      <c r="D6" s="562"/>
      <c r="E6" s="562"/>
      <c r="F6" s="562"/>
      <c r="G6" s="562"/>
      <c r="H6" s="562"/>
      <c r="I6" s="562"/>
      <c r="J6" s="562"/>
      <c r="K6" s="562"/>
      <c r="L6" s="562"/>
      <c r="M6" s="607"/>
    </row>
    <row r="7" spans="1:13" ht="15.75" customHeight="1" x14ac:dyDescent="0.25">
      <c r="A7" s="601"/>
      <c r="B7" s="349" t="s">
        <v>507</v>
      </c>
      <c r="C7" s="777" t="s">
        <v>281</v>
      </c>
      <c r="D7" s="607"/>
      <c r="E7" s="418"/>
      <c r="F7" s="418"/>
      <c r="G7" s="419"/>
      <c r="H7" s="420" t="s">
        <v>243</v>
      </c>
      <c r="I7" s="778" t="s">
        <v>42</v>
      </c>
      <c r="J7" s="562"/>
      <c r="K7" s="562"/>
      <c r="L7" s="562"/>
      <c r="M7" s="589"/>
    </row>
    <row r="8" spans="1:13" ht="15.75" customHeight="1" x14ac:dyDescent="0.25">
      <c r="A8" s="601"/>
      <c r="B8" s="760" t="s">
        <v>508</v>
      </c>
      <c r="C8" s="355"/>
      <c r="D8" s="356"/>
      <c r="E8" s="356"/>
      <c r="F8" s="356"/>
      <c r="G8" s="356"/>
      <c r="H8" s="356"/>
      <c r="I8" s="356"/>
      <c r="J8" s="356"/>
      <c r="K8" s="356"/>
      <c r="L8" s="357"/>
      <c r="M8" s="358"/>
    </row>
    <row r="9" spans="1:13" ht="15.75" customHeight="1" x14ac:dyDescent="0.25">
      <c r="A9" s="601"/>
      <c r="B9" s="601"/>
      <c r="C9" s="758" t="s">
        <v>474</v>
      </c>
      <c r="D9" s="552"/>
      <c r="E9" s="359"/>
      <c r="F9" s="759"/>
      <c r="G9" s="552"/>
      <c r="H9" s="359"/>
      <c r="I9" s="759"/>
      <c r="J9" s="552"/>
      <c r="K9" s="359"/>
      <c r="L9" s="47"/>
      <c r="M9" s="360"/>
    </row>
    <row r="10" spans="1:13" ht="15.75" customHeight="1" x14ac:dyDescent="0.25">
      <c r="A10" s="601"/>
      <c r="B10" s="602"/>
      <c r="C10" s="758" t="s">
        <v>509</v>
      </c>
      <c r="D10" s="552"/>
      <c r="E10" s="361"/>
      <c r="F10" s="759" t="s">
        <v>509</v>
      </c>
      <c r="G10" s="552"/>
      <c r="H10" s="361"/>
      <c r="I10" s="759" t="s">
        <v>509</v>
      </c>
      <c r="J10" s="552"/>
      <c r="K10" s="361"/>
      <c r="L10" s="38"/>
      <c r="M10" s="362"/>
    </row>
    <row r="11" spans="1:13" ht="72" customHeight="1" x14ac:dyDescent="0.25">
      <c r="A11" s="601"/>
      <c r="B11" s="349" t="s">
        <v>510</v>
      </c>
      <c r="C11" s="718" t="s">
        <v>932</v>
      </c>
      <c r="D11" s="562"/>
      <c r="E11" s="562"/>
      <c r="F11" s="562"/>
      <c r="G11" s="562"/>
      <c r="H11" s="562"/>
      <c r="I11" s="562"/>
      <c r="J11" s="562"/>
      <c r="K11" s="562"/>
      <c r="L11" s="562"/>
      <c r="M11" s="589"/>
    </row>
    <row r="12" spans="1:13" ht="68.25" customHeight="1" x14ac:dyDescent="0.25">
      <c r="A12" s="601"/>
      <c r="B12" s="349" t="s">
        <v>606</v>
      </c>
      <c r="C12" s="718" t="s">
        <v>933</v>
      </c>
      <c r="D12" s="562"/>
      <c r="E12" s="562"/>
      <c r="F12" s="562"/>
      <c r="G12" s="562"/>
      <c r="H12" s="562"/>
      <c r="I12" s="562"/>
      <c r="J12" s="562"/>
      <c r="K12" s="562"/>
      <c r="L12" s="562"/>
      <c r="M12" s="589"/>
    </row>
    <row r="13" spans="1:13" ht="37.5" customHeight="1" x14ac:dyDescent="0.25">
      <c r="A13" s="601"/>
      <c r="B13" s="349" t="s">
        <v>608</v>
      </c>
      <c r="C13" s="741" t="s">
        <v>443</v>
      </c>
      <c r="D13" s="562"/>
      <c r="E13" s="562"/>
      <c r="F13" s="562"/>
      <c r="G13" s="562"/>
      <c r="H13" s="562"/>
      <c r="I13" s="562"/>
      <c r="J13" s="562"/>
      <c r="K13" s="562"/>
      <c r="L13" s="562"/>
      <c r="M13" s="589"/>
    </row>
    <row r="14" spans="1:13" ht="35.25" customHeight="1" x14ac:dyDescent="0.25">
      <c r="A14" s="601"/>
      <c r="B14" s="760" t="s">
        <v>609</v>
      </c>
      <c r="C14" s="747" t="s">
        <v>459</v>
      </c>
      <c r="D14" s="563"/>
      <c r="E14" s="363" t="s">
        <v>108</v>
      </c>
      <c r="F14" s="748" t="s">
        <v>481</v>
      </c>
      <c r="G14" s="562"/>
      <c r="H14" s="562"/>
      <c r="I14" s="562"/>
      <c r="J14" s="562"/>
      <c r="K14" s="562"/>
      <c r="L14" s="562"/>
      <c r="M14" s="589"/>
    </row>
    <row r="15" spans="1:13" ht="15.75" customHeight="1" x14ac:dyDescent="0.25">
      <c r="A15" s="605"/>
      <c r="B15" s="605"/>
      <c r="C15" s="747"/>
      <c r="D15" s="562"/>
      <c r="E15" s="562"/>
      <c r="F15" s="562"/>
      <c r="G15" s="562"/>
      <c r="H15" s="562"/>
      <c r="I15" s="562"/>
      <c r="J15" s="562"/>
      <c r="K15" s="562"/>
      <c r="L15" s="562"/>
      <c r="M15" s="589"/>
    </row>
    <row r="16" spans="1:13" ht="15.75" customHeight="1" x14ac:dyDescent="0.25">
      <c r="A16" s="600" t="s">
        <v>512</v>
      </c>
      <c r="B16" s="364" t="s">
        <v>229</v>
      </c>
      <c r="C16" s="749" t="s">
        <v>1</v>
      </c>
      <c r="D16" s="549"/>
      <c r="E16" s="549"/>
      <c r="F16" s="549"/>
      <c r="G16" s="549"/>
      <c r="H16" s="549"/>
      <c r="I16" s="549"/>
      <c r="J16" s="549"/>
      <c r="K16" s="549"/>
      <c r="L16" s="549"/>
      <c r="M16" s="550"/>
    </row>
    <row r="17" spans="1:13" ht="47.25" customHeight="1" x14ac:dyDescent="0.25">
      <c r="A17" s="601"/>
      <c r="B17" s="364" t="s">
        <v>611</v>
      </c>
      <c r="C17" s="608" t="s">
        <v>480</v>
      </c>
      <c r="D17" s="562"/>
      <c r="E17" s="562"/>
      <c r="F17" s="562"/>
      <c r="G17" s="562"/>
      <c r="H17" s="562"/>
      <c r="I17" s="562"/>
      <c r="J17" s="562"/>
      <c r="K17" s="562"/>
      <c r="L17" s="562"/>
      <c r="M17" s="589"/>
    </row>
    <row r="18" spans="1:13" ht="8.25" customHeight="1" x14ac:dyDescent="0.25">
      <c r="A18" s="601"/>
      <c r="B18" s="761" t="s">
        <v>514</v>
      </c>
      <c r="C18" s="365"/>
      <c r="D18" s="366"/>
      <c r="E18" s="366"/>
      <c r="F18" s="366"/>
      <c r="G18" s="366"/>
      <c r="H18" s="366"/>
      <c r="I18" s="366"/>
      <c r="J18" s="366"/>
      <c r="K18" s="366"/>
      <c r="L18" s="366"/>
      <c r="M18" s="367"/>
    </row>
    <row r="19" spans="1:13" ht="9" customHeight="1" x14ac:dyDescent="0.25">
      <c r="A19" s="601"/>
      <c r="B19" s="762"/>
      <c r="C19" s="368"/>
      <c r="D19" s="369"/>
      <c r="E19" s="95"/>
      <c r="F19" s="369"/>
      <c r="G19" s="95"/>
      <c r="H19" s="369"/>
      <c r="I19" s="95"/>
      <c r="J19" s="369"/>
      <c r="K19" s="95"/>
      <c r="L19" s="95"/>
      <c r="M19" s="370"/>
    </row>
    <row r="20" spans="1:13" ht="15.75" customHeight="1" x14ac:dyDescent="0.25">
      <c r="A20" s="601"/>
      <c r="B20" s="762"/>
      <c r="C20" s="371" t="s">
        <v>515</v>
      </c>
      <c r="D20" s="372"/>
      <c r="E20" s="373" t="s">
        <v>516</v>
      </c>
      <c r="F20" s="372"/>
      <c r="G20" s="373" t="s">
        <v>517</v>
      </c>
      <c r="H20" s="372"/>
      <c r="I20" s="373" t="s">
        <v>518</v>
      </c>
      <c r="J20" s="374"/>
      <c r="K20" s="373"/>
      <c r="L20" s="373"/>
      <c r="M20" s="370"/>
    </row>
    <row r="21" spans="1:13" ht="15.75" customHeight="1" x14ac:dyDescent="0.25">
      <c r="A21" s="601"/>
      <c r="B21" s="762"/>
      <c r="C21" s="371" t="s">
        <v>519</v>
      </c>
      <c r="D21" s="89"/>
      <c r="E21" s="373" t="s">
        <v>520</v>
      </c>
      <c r="F21" s="87"/>
      <c r="G21" s="373" t="s">
        <v>521</v>
      </c>
      <c r="H21" s="87"/>
      <c r="I21" s="373"/>
      <c r="J21" s="95"/>
      <c r="K21" s="373"/>
      <c r="L21" s="373"/>
      <c r="M21" s="370"/>
    </row>
    <row r="22" spans="1:13" ht="15.75" customHeight="1" x14ac:dyDescent="0.25">
      <c r="A22" s="601"/>
      <c r="B22" s="762"/>
      <c r="C22" s="371" t="s">
        <v>522</v>
      </c>
      <c r="D22" s="89"/>
      <c r="E22" s="373" t="s">
        <v>523</v>
      </c>
      <c r="F22" s="375"/>
      <c r="G22" s="373"/>
      <c r="H22" s="95"/>
      <c r="I22" s="373"/>
      <c r="J22" s="95"/>
      <c r="K22" s="373"/>
      <c r="L22" s="373"/>
      <c r="M22" s="370"/>
    </row>
    <row r="23" spans="1:13" ht="15.75" customHeight="1" x14ac:dyDescent="0.25">
      <c r="A23" s="601"/>
      <c r="B23" s="762"/>
      <c r="C23" s="371" t="s">
        <v>105</v>
      </c>
      <c r="D23" s="87" t="s">
        <v>524</v>
      </c>
      <c r="E23" s="373" t="s">
        <v>525</v>
      </c>
      <c r="F23" s="750" t="s">
        <v>934</v>
      </c>
      <c r="G23" s="562"/>
      <c r="H23" s="562"/>
      <c r="I23" s="562"/>
      <c r="J23" s="562"/>
      <c r="K23" s="562"/>
      <c r="L23" s="562"/>
      <c r="M23" s="589"/>
    </row>
    <row r="24" spans="1:13" ht="9.75" customHeight="1" x14ac:dyDescent="0.25">
      <c r="A24" s="601"/>
      <c r="B24" s="694"/>
      <c r="C24" s="376"/>
      <c r="D24" s="178"/>
      <c r="E24" s="178"/>
      <c r="F24" s="178"/>
      <c r="G24" s="178"/>
      <c r="H24" s="178"/>
      <c r="I24" s="178"/>
      <c r="J24" s="178"/>
      <c r="K24" s="178"/>
      <c r="L24" s="178"/>
      <c r="M24" s="377"/>
    </row>
    <row r="25" spans="1:13" ht="15.75" customHeight="1" x14ac:dyDescent="0.25">
      <c r="A25" s="601"/>
      <c r="B25" s="761" t="s">
        <v>527</v>
      </c>
      <c r="C25" s="378"/>
      <c r="D25" s="366"/>
      <c r="E25" s="366"/>
      <c r="F25" s="366"/>
      <c r="G25" s="366"/>
      <c r="H25" s="366"/>
      <c r="I25" s="366"/>
      <c r="J25" s="366"/>
      <c r="K25" s="366"/>
      <c r="L25" s="357"/>
      <c r="M25" s="358"/>
    </row>
    <row r="26" spans="1:13" ht="15.75" customHeight="1" x14ac:dyDescent="0.25">
      <c r="A26" s="601"/>
      <c r="B26" s="762"/>
      <c r="C26" s="371" t="s">
        <v>528</v>
      </c>
      <c r="D26" s="87"/>
      <c r="E26" s="177"/>
      <c r="F26" s="373" t="s">
        <v>529</v>
      </c>
      <c r="G26" s="89"/>
      <c r="H26" s="177"/>
      <c r="I26" s="373" t="s">
        <v>530</v>
      </c>
      <c r="J26" s="89" t="s">
        <v>524</v>
      </c>
      <c r="K26" s="177"/>
      <c r="L26" s="47"/>
      <c r="M26" s="360"/>
    </row>
    <row r="27" spans="1:13" ht="15.75" customHeight="1" x14ac:dyDescent="0.25">
      <c r="A27" s="601"/>
      <c r="B27" s="762"/>
      <c r="C27" s="371" t="s">
        <v>531</v>
      </c>
      <c r="D27" s="379"/>
      <c r="E27" s="47"/>
      <c r="F27" s="373" t="s">
        <v>532</v>
      </c>
      <c r="G27" s="87"/>
      <c r="H27" s="47"/>
      <c r="I27" s="380"/>
      <c r="J27" s="47"/>
      <c r="K27" s="359"/>
      <c r="L27" s="47"/>
      <c r="M27" s="360"/>
    </row>
    <row r="28" spans="1:13" ht="15.75" customHeight="1" x14ac:dyDescent="0.25">
      <c r="A28" s="601"/>
      <c r="B28" s="694"/>
      <c r="C28" s="381"/>
      <c r="D28" s="369"/>
      <c r="E28" s="369"/>
      <c r="F28" s="369"/>
      <c r="G28" s="369"/>
      <c r="H28" s="369"/>
      <c r="I28" s="369"/>
      <c r="J28" s="369"/>
      <c r="K28" s="369"/>
      <c r="L28" s="38"/>
      <c r="M28" s="362"/>
    </row>
    <row r="29" spans="1:13" ht="15.75" customHeight="1" x14ac:dyDescent="0.25">
      <c r="A29" s="601"/>
      <c r="B29" s="382" t="s">
        <v>533</v>
      </c>
      <c r="C29" s="383"/>
      <c r="D29" s="384"/>
      <c r="E29" s="384"/>
      <c r="F29" s="384"/>
      <c r="G29" s="384"/>
      <c r="H29" s="384"/>
      <c r="I29" s="384"/>
      <c r="J29" s="384"/>
      <c r="K29" s="384"/>
      <c r="L29" s="384"/>
      <c r="M29" s="385"/>
    </row>
    <row r="30" spans="1:13" ht="15.75" customHeight="1" x14ac:dyDescent="0.25">
      <c r="A30" s="601"/>
      <c r="B30" s="382"/>
      <c r="C30" s="386" t="s">
        <v>534</v>
      </c>
      <c r="D30" s="387" t="s">
        <v>291</v>
      </c>
      <c r="E30" s="177"/>
      <c r="F30" s="380" t="s">
        <v>535</v>
      </c>
      <c r="G30" s="387">
        <v>2022</v>
      </c>
      <c r="H30" s="177"/>
      <c r="I30" s="380" t="s">
        <v>536</v>
      </c>
      <c r="J30" s="631" t="s">
        <v>811</v>
      </c>
      <c r="K30" s="562"/>
      <c r="L30" s="563"/>
      <c r="M30" s="388"/>
    </row>
    <row r="31" spans="1:13" ht="15.75" customHeight="1" x14ac:dyDescent="0.25">
      <c r="A31" s="601"/>
      <c r="B31" s="350"/>
      <c r="C31" s="376"/>
      <c r="D31" s="178"/>
      <c r="E31" s="178"/>
      <c r="F31" s="178"/>
      <c r="G31" s="178"/>
      <c r="H31" s="178"/>
      <c r="I31" s="178"/>
      <c r="J31" s="178"/>
      <c r="K31" s="178"/>
      <c r="L31" s="178"/>
      <c r="M31" s="377"/>
    </row>
    <row r="32" spans="1:13" ht="15.75" customHeight="1" x14ac:dyDescent="0.25">
      <c r="A32" s="601"/>
      <c r="B32" s="761" t="s">
        <v>537</v>
      </c>
      <c r="C32" s="389"/>
      <c r="D32" s="390"/>
      <c r="E32" s="390"/>
      <c r="F32" s="390"/>
      <c r="G32" s="390"/>
      <c r="H32" s="390"/>
      <c r="I32" s="390"/>
      <c r="J32" s="390"/>
      <c r="K32" s="390"/>
      <c r="L32" s="357"/>
      <c r="M32" s="358"/>
    </row>
    <row r="33" spans="1:13" ht="15.75" customHeight="1" x14ac:dyDescent="0.25">
      <c r="A33" s="601"/>
      <c r="B33" s="762"/>
      <c r="C33" s="391" t="s">
        <v>538</v>
      </c>
      <c r="D33" s="392">
        <v>2023</v>
      </c>
      <c r="E33" s="393"/>
      <c r="F33" s="177" t="s">
        <v>539</v>
      </c>
      <c r="G33" s="392">
        <v>2035</v>
      </c>
      <c r="H33" s="393"/>
      <c r="I33" s="380"/>
      <c r="J33" s="393"/>
      <c r="K33" s="393"/>
      <c r="L33" s="47"/>
      <c r="M33" s="360"/>
    </row>
    <row r="34" spans="1:13" ht="15.75" customHeight="1" x14ac:dyDescent="0.25">
      <c r="A34" s="601"/>
      <c r="B34" s="694"/>
      <c r="C34" s="376"/>
      <c r="D34" s="394"/>
      <c r="E34" s="395"/>
      <c r="F34" s="178"/>
      <c r="G34" s="395"/>
      <c r="H34" s="395"/>
      <c r="I34" s="396"/>
      <c r="J34" s="395"/>
      <c r="K34" s="395"/>
      <c r="L34" s="38"/>
      <c r="M34" s="362"/>
    </row>
    <row r="35" spans="1:13" ht="15.75" customHeight="1" x14ac:dyDescent="0.25">
      <c r="A35" s="601"/>
      <c r="B35" s="761" t="s">
        <v>541</v>
      </c>
      <c r="C35" s="397"/>
      <c r="D35" s="398"/>
      <c r="E35" s="398"/>
      <c r="F35" s="398"/>
      <c r="G35" s="398"/>
      <c r="H35" s="398"/>
      <c r="I35" s="398"/>
      <c r="J35" s="398"/>
      <c r="K35" s="398"/>
      <c r="L35" s="398"/>
      <c r="M35" s="399"/>
    </row>
    <row r="36" spans="1:13" ht="15.75" customHeight="1" x14ac:dyDescent="0.25">
      <c r="A36" s="601"/>
      <c r="B36" s="762"/>
      <c r="C36" s="371"/>
      <c r="D36" s="400" t="s">
        <v>542</v>
      </c>
      <c r="E36" s="400"/>
      <c r="F36" s="400" t="s">
        <v>543</v>
      </c>
      <c r="G36" s="400"/>
      <c r="H36" s="421" t="s">
        <v>544</v>
      </c>
      <c r="I36" s="421"/>
      <c r="J36" s="421" t="s">
        <v>545</v>
      </c>
      <c r="K36" s="400"/>
      <c r="L36" s="400" t="s">
        <v>546</v>
      </c>
      <c r="M36" s="422"/>
    </row>
    <row r="37" spans="1:13" ht="15.75" customHeight="1" x14ac:dyDescent="0.25">
      <c r="A37" s="601"/>
      <c r="B37" s="762"/>
      <c r="C37" s="371"/>
      <c r="D37" s="774">
        <v>4</v>
      </c>
      <c r="E37" s="563"/>
      <c r="F37" s="774">
        <v>2</v>
      </c>
      <c r="G37" s="563"/>
      <c r="H37" s="774">
        <v>4</v>
      </c>
      <c r="I37" s="563"/>
      <c r="J37" s="774">
        <v>4</v>
      </c>
      <c r="K37" s="563"/>
      <c r="L37" s="774">
        <v>4</v>
      </c>
      <c r="M37" s="563"/>
    </row>
    <row r="38" spans="1:13" ht="15.75" customHeight="1" x14ac:dyDescent="0.25">
      <c r="A38" s="601"/>
      <c r="B38" s="762"/>
      <c r="C38" s="371"/>
      <c r="D38" s="400" t="s">
        <v>547</v>
      </c>
      <c r="E38" s="400"/>
      <c r="F38" s="400" t="s">
        <v>548</v>
      </c>
      <c r="G38" s="400"/>
      <c r="H38" s="421" t="s">
        <v>549</v>
      </c>
      <c r="I38" s="421"/>
      <c r="J38" s="421" t="s">
        <v>550</v>
      </c>
      <c r="K38" s="400"/>
      <c r="L38" s="400" t="s">
        <v>551</v>
      </c>
      <c r="M38" s="423"/>
    </row>
    <row r="39" spans="1:13" ht="15.75" customHeight="1" x14ac:dyDescent="0.25">
      <c r="A39" s="601"/>
      <c r="B39" s="762"/>
      <c r="C39" s="371"/>
      <c r="D39" s="774">
        <v>2</v>
      </c>
      <c r="E39" s="563"/>
      <c r="F39" s="774">
        <v>4</v>
      </c>
      <c r="G39" s="563"/>
      <c r="H39" s="774">
        <v>4</v>
      </c>
      <c r="I39" s="563"/>
      <c r="J39" s="774">
        <v>4</v>
      </c>
      <c r="K39" s="563"/>
      <c r="L39" s="774">
        <v>2</v>
      </c>
      <c r="M39" s="563"/>
    </row>
    <row r="40" spans="1:13" ht="15.75" customHeight="1" x14ac:dyDescent="0.25">
      <c r="A40" s="601"/>
      <c r="B40" s="762"/>
      <c r="C40" s="371"/>
      <c r="D40" s="400" t="s">
        <v>552</v>
      </c>
      <c r="E40" s="177">
        <v>2033</v>
      </c>
      <c r="F40" s="400" t="s">
        <v>553</v>
      </c>
      <c r="G40" s="177"/>
      <c r="H40" s="421" t="s">
        <v>554</v>
      </c>
      <c r="I40" s="359"/>
      <c r="J40" s="359" t="s">
        <v>555</v>
      </c>
      <c r="K40" s="177"/>
      <c r="L40" s="177" t="s">
        <v>556</v>
      </c>
      <c r="M40" s="370"/>
    </row>
    <row r="41" spans="1:13" ht="15.75" customHeight="1" x14ac:dyDescent="0.25">
      <c r="A41" s="601"/>
      <c r="B41" s="762"/>
      <c r="C41" s="371"/>
      <c r="D41" s="774">
        <v>4</v>
      </c>
      <c r="E41" s="563"/>
      <c r="F41" s="774">
        <v>4</v>
      </c>
      <c r="G41" s="563"/>
      <c r="H41" s="774">
        <v>4</v>
      </c>
      <c r="I41" s="563"/>
      <c r="J41" s="506"/>
      <c r="K41" s="403"/>
      <c r="L41" s="402"/>
      <c r="M41" s="404"/>
    </row>
    <row r="42" spans="1:13" ht="15.75" customHeight="1" x14ac:dyDescent="0.25">
      <c r="A42" s="601"/>
      <c r="B42" s="762"/>
      <c r="C42" s="371"/>
      <c r="D42" s="405" t="s">
        <v>556</v>
      </c>
      <c r="E42" s="406"/>
      <c r="F42" s="405" t="s">
        <v>557</v>
      </c>
      <c r="G42" s="406"/>
      <c r="H42" s="407"/>
      <c r="I42" s="384"/>
      <c r="J42" s="407"/>
      <c r="K42" s="384"/>
      <c r="L42" s="407"/>
      <c r="M42" s="385"/>
    </row>
    <row r="43" spans="1:13" ht="15.75" customHeight="1" x14ac:dyDescent="0.25">
      <c r="A43" s="601"/>
      <c r="B43" s="762"/>
      <c r="C43" s="371"/>
      <c r="D43" s="402"/>
      <c r="E43" s="403"/>
      <c r="F43" s="774">
        <v>46</v>
      </c>
      <c r="G43" s="563"/>
      <c r="H43" s="753"/>
      <c r="I43" s="698"/>
      <c r="J43" s="408"/>
      <c r="K43" s="177"/>
      <c r="L43" s="408"/>
      <c r="M43" s="388"/>
    </row>
    <row r="44" spans="1:13" ht="15.75" customHeight="1" x14ac:dyDescent="0.25">
      <c r="A44" s="601"/>
      <c r="B44" s="762"/>
      <c r="C44" s="409"/>
      <c r="D44" s="405"/>
      <c r="E44" s="406"/>
      <c r="F44" s="405"/>
      <c r="G44" s="406"/>
      <c r="H44" s="410"/>
      <c r="I44" s="178"/>
      <c r="J44" s="410"/>
      <c r="K44" s="178"/>
      <c r="L44" s="410"/>
      <c r="M44" s="377"/>
    </row>
    <row r="45" spans="1:13" ht="18" customHeight="1" x14ac:dyDescent="0.25">
      <c r="A45" s="601"/>
      <c r="B45" s="761" t="s">
        <v>558</v>
      </c>
      <c r="C45" s="378"/>
      <c r="D45" s="366"/>
      <c r="E45" s="366"/>
      <c r="F45" s="366"/>
      <c r="G45" s="366"/>
      <c r="H45" s="366"/>
      <c r="I45" s="366"/>
      <c r="J45" s="366"/>
      <c r="K45" s="366"/>
      <c r="L45" s="47"/>
      <c r="M45" s="360"/>
    </row>
    <row r="46" spans="1:13" ht="15.75" customHeight="1" x14ac:dyDescent="0.25">
      <c r="A46" s="601"/>
      <c r="B46" s="762"/>
      <c r="C46" s="368"/>
      <c r="D46" s="177" t="s">
        <v>93</v>
      </c>
      <c r="E46" s="178" t="s">
        <v>95</v>
      </c>
      <c r="F46" s="618" t="s">
        <v>559</v>
      </c>
      <c r="G46" s="754"/>
      <c r="H46" s="621"/>
      <c r="I46" s="621"/>
      <c r="J46" s="622"/>
      <c r="K46" s="411" t="s">
        <v>626</v>
      </c>
      <c r="L46" s="734"/>
      <c r="M46" s="625"/>
    </row>
    <row r="47" spans="1:13" ht="15.75" customHeight="1" x14ac:dyDescent="0.25">
      <c r="A47" s="601"/>
      <c r="B47" s="762"/>
      <c r="C47" s="368"/>
      <c r="D47" s="412"/>
      <c r="E47" s="89" t="s">
        <v>524</v>
      </c>
      <c r="F47" s="619"/>
      <c r="G47" s="586"/>
      <c r="H47" s="623"/>
      <c r="I47" s="623"/>
      <c r="J47" s="587"/>
      <c r="K47" s="47"/>
      <c r="L47" s="586"/>
      <c r="M47" s="626"/>
    </row>
    <row r="48" spans="1:13" ht="15.75" customHeight="1" x14ac:dyDescent="0.25">
      <c r="A48" s="601"/>
      <c r="B48" s="694"/>
      <c r="C48" s="413"/>
      <c r="D48" s="38"/>
      <c r="E48" s="38"/>
      <c r="F48" s="38"/>
      <c r="G48" s="38"/>
      <c r="H48" s="38"/>
      <c r="I48" s="38"/>
      <c r="J48" s="38"/>
      <c r="K48" s="38"/>
      <c r="L48" s="47"/>
      <c r="M48" s="360"/>
    </row>
    <row r="49" spans="1:13" ht="124.5" customHeight="1" x14ac:dyDescent="0.25">
      <c r="A49" s="601"/>
      <c r="B49" s="349" t="s">
        <v>560</v>
      </c>
      <c r="C49" s="749" t="s">
        <v>935</v>
      </c>
      <c r="D49" s="549"/>
      <c r="E49" s="549"/>
      <c r="F49" s="549"/>
      <c r="G49" s="549"/>
      <c r="H49" s="549"/>
      <c r="I49" s="549"/>
      <c r="J49" s="549"/>
      <c r="K49" s="549"/>
      <c r="L49" s="549"/>
      <c r="M49" s="550"/>
    </row>
    <row r="50" spans="1:13" ht="15.75" customHeight="1" x14ac:dyDescent="0.25">
      <c r="A50" s="601"/>
      <c r="B50" s="364" t="s">
        <v>561</v>
      </c>
      <c r="C50" s="608" t="s">
        <v>482</v>
      </c>
      <c r="D50" s="562"/>
      <c r="E50" s="562"/>
      <c r="F50" s="562"/>
      <c r="G50" s="562"/>
      <c r="H50" s="562"/>
      <c r="I50" s="562"/>
      <c r="J50" s="562"/>
      <c r="K50" s="562"/>
      <c r="L50" s="562"/>
      <c r="M50" s="589"/>
    </row>
    <row r="51" spans="1:13" ht="15.75" customHeight="1" x14ac:dyDescent="0.25">
      <c r="A51" s="601"/>
      <c r="B51" s="364" t="s">
        <v>563</v>
      </c>
      <c r="C51" s="608" t="s">
        <v>564</v>
      </c>
      <c r="D51" s="562"/>
      <c r="E51" s="562"/>
      <c r="F51" s="562"/>
      <c r="G51" s="562"/>
      <c r="H51" s="562"/>
      <c r="I51" s="562"/>
      <c r="J51" s="562"/>
      <c r="K51" s="562"/>
      <c r="L51" s="562"/>
      <c r="M51" s="589"/>
    </row>
    <row r="52" spans="1:13" ht="15.75" customHeight="1" x14ac:dyDescent="0.25">
      <c r="A52" s="605"/>
      <c r="B52" s="364" t="s">
        <v>565</v>
      </c>
      <c r="C52" s="628">
        <v>45321</v>
      </c>
      <c r="D52" s="562"/>
      <c r="E52" s="562"/>
      <c r="F52" s="562"/>
      <c r="G52" s="562"/>
      <c r="H52" s="562"/>
      <c r="I52" s="562"/>
      <c r="J52" s="562"/>
      <c r="K52" s="562"/>
      <c r="L52" s="562"/>
      <c r="M52" s="589"/>
    </row>
    <row r="53" spans="1:13" ht="15.75" customHeight="1" x14ac:dyDescent="0.25">
      <c r="A53" s="603" t="s">
        <v>566</v>
      </c>
      <c r="B53" s="345" t="s">
        <v>567</v>
      </c>
      <c r="C53" s="608" t="s">
        <v>483</v>
      </c>
      <c r="D53" s="562"/>
      <c r="E53" s="562"/>
      <c r="F53" s="562"/>
      <c r="G53" s="562"/>
      <c r="H53" s="562"/>
      <c r="I53" s="562"/>
      <c r="J53" s="562"/>
      <c r="K53" s="562"/>
      <c r="L53" s="562"/>
      <c r="M53" s="589"/>
    </row>
    <row r="54" spans="1:13" ht="15.75" customHeight="1" x14ac:dyDescent="0.25">
      <c r="A54" s="601"/>
      <c r="B54" s="345" t="s">
        <v>569</v>
      </c>
      <c r="C54" s="608" t="s">
        <v>579</v>
      </c>
      <c r="D54" s="562"/>
      <c r="E54" s="562"/>
      <c r="F54" s="562"/>
      <c r="G54" s="562"/>
      <c r="H54" s="562"/>
      <c r="I54" s="562"/>
      <c r="J54" s="562"/>
      <c r="K54" s="562"/>
      <c r="L54" s="562"/>
      <c r="M54" s="589"/>
    </row>
    <row r="55" spans="1:13" ht="15.75" customHeight="1" x14ac:dyDescent="0.25">
      <c r="A55" s="601"/>
      <c r="B55" s="345" t="s">
        <v>571</v>
      </c>
      <c r="C55" s="608" t="s">
        <v>729</v>
      </c>
      <c r="D55" s="562"/>
      <c r="E55" s="562"/>
      <c r="F55" s="562"/>
      <c r="G55" s="562"/>
      <c r="H55" s="562"/>
      <c r="I55" s="562"/>
      <c r="J55" s="562"/>
      <c r="K55" s="562"/>
      <c r="L55" s="562"/>
      <c r="M55" s="589"/>
    </row>
    <row r="56" spans="1:13" ht="15.75" customHeight="1" x14ac:dyDescent="0.25">
      <c r="A56" s="601"/>
      <c r="B56" s="414" t="s">
        <v>572</v>
      </c>
      <c r="C56" s="608" t="s">
        <v>482</v>
      </c>
      <c r="D56" s="562"/>
      <c r="E56" s="562"/>
      <c r="F56" s="562"/>
      <c r="G56" s="562"/>
      <c r="H56" s="562"/>
      <c r="I56" s="562"/>
      <c r="J56" s="562"/>
      <c r="K56" s="562"/>
      <c r="L56" s="562"/>
      <c r="M56" s="589"/>
    </row>
    <row r="57" spans="1:13" ht="15.75" customHeight="1" x14ac:dyDescent="0.25">
      <c r="A57" s="601"/>
      <c r="B57" s="345" t="s">
        <v>573</v>
      </c>
      <c r="C57" s="588" t="s">
        <v>936</v>
      </c>
      <c r="D57" s="562"/>
      <c r="E57" s="562"/>
      <c r="F57" s="562"/>
      <c r="G57" s="562"/>
      <c r="H57" s="562"/>
      <c r="I57" s="562"/>
      <c r="J57" s="562"/>
      <c r="K57" s="562"/>
      <c r="L57" s="562"/>
      <c r="M57" s="589"/>
    </row>
    <row r="58" spans="1:13" ht="15.75" customHeight="1" x14ac:dyDescent="0.25">
      <c r="A58" s="604"/>
      <c r="B58" s="345" t="s">
        <v>574</v>
      </c>
      <c r="C58" s="608" t="s">
        <v>304</v>
      </c>
      <c r="D58" s="562"/>
      <c r="E58" s="562"/>
      <c r="F58" s="562"/>
      <c r="G58" s="562"/>
      <c r="H58" s="562"/>
      <c r="I58" s="562"/>
      <c r="J58" s="562"/>
      <c r="K58" s="562"/>
      <c r="L58" s="562"/>
      <c r="M58" s="589"/>
    </row>
    <row r="59" spans="1:13" ht="15.75" customHeight="1" x14ac:dyDescent="0.25">
      <c r="A59" s="603" t="s">
        <v>576</v>
      </c>
      <c r="B59" s="415" t="s">
        <v>577</v>
      </c>
      <c r="C59" s="608" t="s">
        <v>483</v>
      </c>
      <c r="D59" s="562"/>
      <c r="E59" s="562"/>
      <c r="F59" s="562"/>
      <c r="G59" s="562"/>
      <c r="H59" s="562"/>
      <c r="I59" s="562"/>
      <c r="J59" s="562"/>
      <c r="K59" s="562"/>
      <c r="L59" s="562"/>
      <c r="M59" s="589"/>
    </row>
    <row r="60" spans="1:13" ht="21" customHeight="1" x14ac:dyDescent="0.25">
      <c r="A60" s="601"/>
      <c r="B60" s="415" t="s">
        <v>578</v>
      </c>
      <c r="C60" s="608" t="s">
        <v>579</v>
      </c>
      <c r="D60" s="562"/>
      <c r="E60" s="562"/>
      <c r="F60" s="562"/>
      <c r="G60" s="562"/>
      <c r="H60" s="562"/>
      <c r="I60" s="562"/>
      <c r="J60" s="562"/>
      <c r="K60" s="562"/>
      <c r="L60" s="562"/>
      <c r="M60" s="589"/>
    </row>
    <row r="61" spans="1:13" ht="30" customHeight="1" x14ac:dyDescent="0.25">
      <c r="A61" s="605"/>
      <c r="B61" s="416" t="s">
        <v>243</v>
      </c>
      <c r="C61" s="608" t="s">
        <v>729</v>
      </c>
      <c r="D61" s="562"/>
      <c r="E61" s="562"/>
      <c r="F61" s="562"/>
      <c r="G61" s="562"/>
      <c r="H61" s="562"/>
      <c r="I61" s="562"/>
      <c r="J61" s="562"/>
      <c r="K61" s="562"/>
      <c r="L61" s="562"/>
      <c r="M61" s="589"/>
    </row>
    <row r="62" spans="1:13" ht="102" customHeight="1" x14ac:dyDescent="0.25">
      <c r="A62" s="185" t="s">
        <v>248</v>
      </c>
      <c r="B62" s="417"/>
      <c r="C62" s="763" t="s">
        <v>937</v>
      </c>
      <c r="D62" s="614"/>
      <c r="E62" s="614"/>
      <c r="F62" s="614"/>
      <c r="G62" s="614"/>
      <c r="H62" s="614"/>
      <c r="I62" s="614"/>
      <c r="J62" s="614"/>
      <c r="K62" s="614"/>
      <c r="L62" s="614"/>
      <c r="M62" s="615"/>
    </row>
  </sheetData>
  <mergeCells count="69">
    <mergeCell ref="C62:M62"/>
    <mergeCell ref="C50:M50"/>
    <mergeCell ref="C51:M51"/>
    <mergeCell ref="C52:M52"/>
    <mergeCell ref="C53:M53"/>
    <mergeCell ref="C54:M54"/>
    <mergeCell ref="C55:M55"/>
    <mergeCell ref="C56:M56"/>
    <mergeCell ref="C57:M57"/>
    <mergeCell ref="C58:M58"/>
    <mergeCell ref="C59:M59"/>
    <mergeCell ref="C60:M60"/>
    <mergeCell ref="C61:M61"/>
    <mergeCell ref="F10:G10"/>
    <mergeCell ref="I10:J10"/>
    <mergeCell ref="C14:D14"/>
    <mergeCell ref="F14:M14"/>
    <mergeCell ref="C15:M15"/>
    <mergeCell ref="C13:M13"/>
    <mergeCell ref="C11:M11"/>
    <mergeCell ref="C12:M12"/>
    <mergeCell ref="C10:D10"/>
    <mergeCell ref="A16:A52"/>
    <mergeCell ref="A53:A58"/>
    <mergeCell ref="A59:A61"/>
    <mergeCell ref="A2:A15"/>
    <mergeCell ref="B14:B15"/>
    <mergeCell ref="B18:B24"/>
    <mergeCell ref="B25:B28"/>
    <mergeCell ref="B32:B34"/>
    <mergeCell ref="B35:B44"/>
    <mergeCell ref="B45:B48"/>
    <mergeCell ref="B8:B10"/>
    <mergeCell ref="G46:J47"/>
    <mergeCell ref="C49:M49"/>
    <mergeCell ref="D41:E41"/>
    <mergeCell ref="F41:G41"/>
    <mergeCell ref="H41:I41"/>
    <mergeCell ref="F43:G43"/>
    <mergeCell ref="H43:I43"/>
    <mergeCell ref="F46:F47"/>
    <mergeCell ref="L46:M47"/>
    <mergeCell ref="L37:M37"/>
    <mergeCell ref="D39:E39"/>
    <mergeCell ref="F39:G39"/>
    <mergeCell ref="L39:M39"/>
    <mergeCell ref="C16:M16"/>
    <mergeCell ref="C17:M17"/>
    <mergeCell ref="F23:M23"/>
    <mergeCell ref="J30:L30"/>
    <mergeCell ref="H39:I39"/>
    <mergeCell ref="J39:K39"/>
    <mergeCell ref="D37:E37"/>
    <mergeCell ref="F37:G37"/>
    <mergeCell ref="H37:I37"/>
    <mergeCell ref="J37:K37"/>
    <mergeCell ref="B1:M1"/>
    <mergeCell ref="C2:M2"/>
    <mergeCell ref="C3:M3"/>
    <mergeCell ref="C4:E4"/>
    <mergeCell ref="F4:G4"/>
    <mergeCell ref="I4:M4"/>
    <mergeCell ref="C5:M5"/>
    <mergeCell ref="C6:M6"/>
    <mergeCell ref="C7:D7"/>
    <mergeCell ref="I7:M7"/>
    <mergeCell ref="C9:D9"/>
    <mergeCell ref="F9:G9"/>
    <mergeCell ref="I9:J9"/>
  </mergeCells>
  <dataValidations count="1">
    <dataValidation type="list" allowBlank="1" showErrorMessage="1" sqref="I7" xr:uid="{00000000-0002-0000-2300-000000000000}">
      <formula1>INDIRECT($C$7)</formula1>
    </dataValidation>
  </dataValidations>
  <hyperlinks>
    <hyperlink ref="C57" r:id="rId1" xr:uid="{00000000-0004-0000-2300-000000000000}"/>
  </hyperlink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C00000"/>
  </sheetPr>
  <dimension ref="A1:P70"/>
  <sheetViews>
    <sheetView topLeftCell="A6" zoomScale="85" zoomScaleNormal="85" workbookViewId="0">
      <selection activeCell="C12" sqref="C12:M12"/>
    </sheetView>
  </sheetViews>
  <sheetFormatPr baseColWidth="10" defaultColWidth="14.42578125" defaultRowHeight="15" customHeight="1" x14ac:dyDescent="0.25"/>
  <cols>
    <col min="1" max="1" width="25.140625" customWidth="1"/>
    <col min="2" max="2" width="39.140625" customWidth="1"/>
    <col min="3" max="26" width="11.42578125" customWidth="1"/>
  </cols>
  <sheetData>
    <row r="1" spans="1:13" ht="15.75" customHeight="1" x14ac:dyDescent="0.25">
      <c r="A1" s="97"/>
      <c r="B1" s="98" t="s">
        <v>938</v>
      </c>
      <c r="C1" s="99"/>
      <c r="D1" s="99"/>
      <c r="E1" s="99"/>
      <c r="F1" s="99"/>
      <c r="G1" s="99"/>
      <c r="H1" s="99"/>
      <c r="I1" s="99"/>
      <c r="J1" s="99"/>
      <c r="K1" s="99"/>
      <c r="L1" s="99"/>
      <c r="M1" s="100"/>
    </row>
    <row r="2" spans="1:13" ht="15.75" customHeight="1" x14ac:dyDescent="0.25">
      <c r="A2" s="603" t="s">
        <v>502</v>
      </c>
      <c r="B2" s="101" t="s">
        <v>503</v>
      </c>
      <c r="C2" s="712" t="s">
        <v>486</v>
      </c>
      <c r="D2" s="555"/>
      <c r="E2" s="555"/>
      <c r="F2" s="555"/>
      <c r="G2" s="555"/>
      <c r="H2" s="555"/>
      <c r="I2" s="555"/>
      <c r="J2" s="555"/>
      <c r="K2" s="555"/>
      <c r="L2" s="555"/>
      <c r="M2" s="611"/>
    </row>
    <row r="3" spans="1:13" ht="15.75" customHeight="1" x14ac:dyDescent="0.25">
      <c r="A3" s="601"/>
      <c r="B3" s="123" t="s">
        <v>603</v>
      </c>
      <c r="C3" s="632" t="s">
        <v>443</v>
      </c>
      <c r="D3" s="562"/>
      <c r="E3" s="562"/>
      <c r="F3" s="562"/>
      <c r="G3" s="562"/>
      <c r="H3" s="562"/>
      <c r="I3" s="562"/>
      <c r="J3" s="562"/>
      <c r="K3" s="562"/>
      <c r="L3" s="562"/>
      <c r="M3" s="589"/>
    </row>
    <row r="4" spans="1:13" ht="15.75" customHeight="1" x14ac:dyDescent="0.25">
      <c r="A4" s="601"/>
      <c r="B4" s="111" t="s">
        <v>239</v>
      </c>
      <c r="C4" s="103" t="s">
        <v>95</v>
      </c>
      <c r="D4" s="328"/>
      <c r="E4" s="107"/>
      <c r="F4" s="713" t="s">
        <v>240</v>
      </c>
      <c r="G4" s="563"/>
      <c r="H4" s="79" t="s">
        <v>811</v>
      </c>
      <c r="I4" s="331"/>
      <c r="J4" s="331"/>
      <c r="K4" s="331"/>
      <c r="L4" s="331"/>
      <c r="M4" s="332"/>
    </row>
    <row r="5" spans="1:13" ht="15.75" customHeight="1" x14ac:dyDescent="0.25">
      <c r="A5" s="601"/>
      <c r="B5" s="111" t="s">
        <v>505</v>
      </c>
      <c r="C5" s="103" t="s">
        <v>811</v>
      </c>
      <c r="D5" s="331"/>
      <c r="E5" s="331"/>
      <c r="F5" s="331"/>
      <c r="G5" s="331"/>
      <c r="H5" s="331"/>
      <c r="I5" s="331"/>
      <c r="J5" s="331"/>
      <c r="K5" s="331"/>
      <c r="L5" s="331"/>
      <c r="M5" s="332"/>
    </row>
    <row r="6" spans="1:13" ht="15.75" customHeight="1" x14ac:dyDescent="0.25">
      <c r="A6" s="601"/>
      <c r="B6" s="111" t="s">
        <v>506</v>
      </c>
      <c r="C6" s="103" t="s">
        <v>811</v>
      </c>
      <c r="D6" s="331"/>
      <c r="E6" s="331"/>
      <c r="F6" s="331"/>
      <c r="G6" s="331"/>
      <c r="H6" s="331"/>
      <c r="I6" s="331"/>
      <c r="J6" s="331"/>
      <c r="K6" s="331"/>
      <c r="L6" s="331"/>
      <c r="M6" s="332"/>
    </row>
    <row r="7" spans="1:13" ht="15.75" customHeight="1" x14ac:dyDescent="0.25">
      <c r="A7" s="601"/>
      <c r="B7" s="123" t="s">
        <v>507</v>
      </c>
      <c r="C7" s="714" t="s">
        <v>281</v>
      </c>
      <c r="D7" s="562"/>
      <c r="E7" s="334"/>
      <c r="F7" s="334"/>
      <c r="G7" s="335"/>
      <c r="H7" s="336" t="s">
        <v>243</v>
      </c>
      <c r="I7" s="715" t="s">
        <v>42</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t="s">
        <v>939</v>
      </c>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40.5" customHeight="1" x14ac:dyDescent="0.25">
      <c r="A11" s="601"/>
      <c r="B11" s="123" t="s">
        <v>510</v>
      </c>
      <c r="C11" s="629" t="s">
        <v>940</v>
      </c>
      <c r="D11" s="562"/>
      <c r="E11" s="562"/>
      <c r="F11" s="562"/>
      <c r="G11" s="562"/>
      <c r="H11" s="562"/>
      <c r="I11" s="562"/>
      <c r="J11" s="562"/>
      <c r="K11" s="562"/>
      <c r="L11" s="562"/>
      <c r="M11" s="589"/>
    </row>
    <row r="12" spans="1:13" ht="192" customHeight="1" x14ac:dyDescent="0.25">
      <c r="A12" s="601"/>
      <c r="B12" s="123" t="s">
        <v>606</v>
      </c>
      <c r="C12" s="629" t="s">
        <v>941</v>
      </c>
      <c r="D12" s="562"/>
      <c r="E12" s="562"/>
      <c r="F12" s="562"/>
      <c r="G12" s="562"/>
      <c r="H12" s="562"/>
      <c r="I12" s="562"/>
      <c r="J12" s="562"/>
      <c r="K12" s="562"/>
      <c r="L12" s="562"/>
      <c r="M12" s="589"/>
    </row>
    <row r="13" spans="1:13" ht="15.75" customHeight="1" x14ac:dyDescent="0.25">
      <c r="A13" s="601"/>
      <c r="B13" s="123" t="s">
        <v>608</v>
      </c>
      <c r="C13" s="632" t="s">
        <v>443</v>
      </c>
      <c r="D13" s="562"/>
      <c r="E13" s="562"/>
      <c r="F13" s="562"/>
      <c r="G13" s="562"/>
      <c r="H13" s="562"/>
      <c r="I13" s="562"/>
      <c r="J13" s="562"/>
      <c r="K13" s="562"/>
      <c r="L13" s="562"/>
      <c r="M13" s="589"/>
    </row>
    <row r="14" spans="1:13" ht="15.75" customHeight="1" x14ac:dyDescent="0.25">
      <c r="A14" s="601"/>
      <c r="B14" s="702" t="s">
        <v>609</v>
      </c>
      <c r="C14" s="632" t="s">
        <v>459</v>
      </c>
      <c r="D14" s="562"/>
      <c r="E14" s="251" t="s">
        <v>108</v>
      </c>
      <c r="F14" s="216" t="s">
        <v>488</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1</v>
      </c>
      <c r="D16" s="562"/>
      <c r="E16" s="562"/>
      <c r="F16" s="562"/>
      <c r="G16" s="562"/>
      <c r="H16" s="562"/>
      <c r="I16" s="562"/>
      <c r="J16" s="562"/>
      <c r="K16" s="562"/>
      <c r="L16" s="562"/>
      <c r="M16" s="589"/>
    </row>
    <row r="17" spans="1:13" ht="37.5" customHeight="1" x14ac:dyDescent="0.25">
      <c r="A17" s="601"/>
      <c r="B17" s="102" t="s">
        <v>611</v>
      </c>
      <c r="C17" s="632" t="s">
        <v>487</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t="s">
        <v>524</v>
      </c>
      <c r="E23" s="200" t="s">
        <v>525</v>
      </c>
      <c r="F23" s="648" t="s">
        <v>942</v>
      </c>
      <c r="G23" s="623"/>
      <c r="H23" s="623"/>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15.75" customHeight="1" x14ac:dyDescent="0.25">
      <c r="A30" s="601"/>
      <c r="B30" s="150"/>
      <c r="C30" s="218" t="s">
        <v>534</v>
      </c>
      <c r="D30" s="80">
        <v>0</v>
      </c>
      <c r="E30" s="209"/>
      <c r="F30" s="219" t="s">
        <v>535</v>
      </c>
      <c r="G30" s="75">
        <v>2022</v>
      </c>
      <c r="H30" s="209"/>
      <c r="I30" s="219" t="s">
        <v>536</v>
      </c>
      <c r="J30" s="188" t="s">
        <v>474</v>
      </c>
      <c r="K30" s="189"/>
      <c r="L30" s="238"/>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2024</v>
      </c>
      <c r="E33" s="225"/>
      <c r="F33" s="209" t="s">
        <v>539</v>
      </c>
      <c r="G33" s="226" t="s">
        <v>540</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c r="F36" s="209" t="s">
        <v>543</v>
      </c>
      <c r="G36" s="209">
        <v>2024</v>
      </c>
      <c r="H36" s="211" t="s">
        <v>544</v>
      </c>
      <c r="I36" s="211">
        <v>2025</v>
      </c>
      <c r="J36" s="211" t="s">
        <v>545</v>
      </c>
      <c r="K36" s="209"/>
      <c r="L36" s="209" t="s">
        <v>546</v>
      </c>
      <c r="M36" s="231"/>
    </row>
    <row r="37" spans="1:13" ht="15.75" customHeight="1" x14ac:dyDescent="0.25">
      <c r="A37" s="601"/>
      <c r="B37" s="596"/>
      <c r="C37" s="199"/>
      <c r="D37" s="188"/>
      <c r="E37" s="238"/>
      <c r="F37" s="237">
        <v>0.3</v>
      </c>
      <c r="G37" s="238"/>
      <c r="H37" s="237">
        <v>0.6</v>
      </c>
      <c r="I37" s="238"/>
      <c r="J37" s="237">
        <v>0.85</v>
      </c>
      <c r="K37" s="238"/>
      <c r="L37" s="237">
        <v>1</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237">
        <v>1</v>
      </c>
      <c r="E39" s="238"/>
      <c r="F39" s="237">
        <v>1</v>
      </c>
      <c r="G39" s="238"/>
      <c r="H39" s="237">
        <v>1</v>
      </c>
      <c r="I39" s="238"/>
      <c r="J39" s="237">
        <v>1</v>
      </c>
      <c r="K39" s="238"/>
      <c r="L39" s="237">
        <v>1</v>
      </c>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237">
        <v>1</v>
      </c>
      <c r="E41" s="238"/>
      <c r="F41" s="237">
        <v>1</v>
      </c>
      <c r="G41" s="238"/>
      <c r="H41" s="237">
        <v>1</v>
      </c>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655">
        <v>1</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6" ht="270" customHeight="1" x14ac:dyDescent="0.25">
      <c r="A49" s="601"/>
      <c r="B49" s="102" t="s">
        <v>560</v>
      </c>
      <c r="C49" s="629" t="s">
        <v>943</v>
      </c>
      <c r="D49" s="562"/>
      <c r="E49" s="562"/>
      <c r="F49" s="562"/>
      <c r="G49" s="562"/>
      <c r="H49" s="562"/>
      <c r="I49" s="562"/>
      <c r="J49" s="562"/>
      <c r="K49" s="562"/>
      <c r="L49" s="562"/>
      <c r="M49" s="589"/>
      <c r="N49" s="13"/>
      <c r="O49" s="13"/>
      <c r="P49" s="13"/>
    </row>
    <row r="50" spans="1:16" ht="15.75" customHeight="1" x14ac:dyDescent="0.25">
      <c r="A50" s="601"/>
      <c r="B50" s="102" t="s">
        <v>561</v>
      </c>
      <c r="C50" s="632" t="s">
        <v>489</v>
      </c>
      <c r="D50" s="562"/>
      <c r="E50" s="562"/>
      <c r="F50" s="562"/>
      <c r="G50" s="562"/>
      <c r="H50" s="562"/>
      <c r="I50" s="562"/>
      <c r="J50" s="562"/>
      <c r="K50" s="562"/>
      <c r="L50" s="562"/>
      <c r="M50" s="589"/>
      <c r="N50" s="13"/>
      <c r="O50" s="13"/>
      <c r="P50" s="13"/>
    </row>
    <row r="51" spans="1:16" ht="15.75" customHeight="1" x14ac:dyDescent="0.25">
      <c r="A51" s="601"/>
      <c r="B51" s="102" t="s">
        <v>563</v>
      </c>
      <c r="C51" s="632" t="s">
        <v>564</v>
      </c>
      <c r="D51" s="562"/>
      <c r="E51" s="562"/>
      <c r="F51" s="562"/>
      <c r="G51" s="562"/>
      <c r="H51" s="562"/>
      <c r="I51" s="562"/>
      <c r="J51" s="562"/>
      <c r="K51" s="562"/>
      <c r="L51" s="562"/>
      <c r="M51" s="589"/>
      <c r="N51" s="13"/>
      <c r="O51" s="13"/>
      <c r="P51" s="13"/>
    </row>
    <row r="52" spans="1:16" ht="15.75" customHeight="1" x14ac:dyDescent="0.25">
      <c r="A52" s="605"/>
      <c r="B52" s="102" t="s">
        <v>565</v>
      </c>
      <c r="C52" s="640">
        <v>45687</v>
      </c>
      <c r="D52" s="562"/>
      <c r="E52" s="562"/>
      <c r="F52" s="562"/>
      <c r="G52" s="562"/>
      <c r="H52" s="562"/>
      <c r="I52" s="562"/>
      <c r="J52" s="562"/>
      <c r="K52" s="562"/>
      <c r="L52" s="562"/>
      <c r="M52" s="589"/>
      <c r="N52" s="13"/>
      <c r="O52" s="13"/>
      <c r="P52" s="13"/>
    </row>
    <row r="53" spans="1:16" ht="15.75" customHeight="1" x14ac:dyDescent="0.25">
      <c r="A53" s="603" t="s">
        <v>566</v>
      </c>
      <c r="B53" s="181" t="s">
        <v>567</v>
      </c>
      <c r="C53" s="632" t="s">
        <v>901</v>
      </c>
      <c r="D53" s="562"/>
      <c r="E53" s="562"/>
      <c r="F53" s="562"/>
      <c r="G53" s="562"/>
      <c r="H53" s="562"/>
      <c r="I53" s="562"/>
      <c r="J53" s="562"/>
      <c r="K53" s="562"/>
      <c r="L53" s="562"/>
      <c r="M53" s="589"/>
      <c r="N53" s="13"/>
      <c r="O53" s="13"/>
      <c r="P53" s="13"/>
    </row>
    <row r="54" spans="1:16" ht="15.75" customHeight="1" x14ac:dyDescent="0.25">
      <c r="A54" s="601"/>
      <c r="B54" s="181" t="s">
        <v>569</v>
      </c>
      <c r="C54" s="632" t="s">
        <v>902</v>
      </c>
      <c r="D54" s="562"/>
      <c r="E54" s="562"/>
      <c r="F54" s="562"/>
      <c r="G54" s="562"/>
      <c r="H54" s="562"/>
      <c r="I54" s="562"/>
      <c r="J54" s="562"/>
      <c r="K54" s="562"/>
      <c r="L54" s="562"/>
      <c r="M54" s="589"/>
      <c r="N54" s="13"/>
      <c r="O54" s="13"/>
      <c r="P54" s="13"/>
    </row>
    <row r="55" spans="1:16" ht="15.75" customHeight="1" x14ac:dyDescent="0.25">
      <c r="A55" s="601"/>
      <c r="B55" s="181" t="s">
        <v>571</v>
      </c>
      <c r="C55" s="632" t="s">
        <v>42</v>
      </c>
      <c r="D55" s="562"/>
      <c r="E55" s="562"/>
      <c r="F55" s="562"/>
      <c r="G55" s="562"/>
      <c r="H55" s="562"/>
      <c r="I55" s="562"/>
      <c r="J55" s="562"/>
      <c r="K55" s="562"/>
      <c r="L55" s="562"/>
      <c r="M55" s="589"/>
      <c r="N55" s="13"/>
      <c r="O55" s="13"/>
      <c r="P55" s="13"/>
    </row>
    <row r="56" spans="1:16" ht="15.75" customHeight="1" x14ac:dyDescent="0.25">
      <c r="A56" s="601"/>
      <c r="B56" s="182" t="s">
        <v>572</v>
      </c>
      <c r="C56" s="632" t="s">
        <v>489</v>
      </c>
      <c r="D56" s="562"/>
      <c r="E56" s="562"/>
      <c r="F56" s="562"/>
      <c r="G56" s="562"/>
      <c r="H56" s="562"/>
      <c r="I56" s="562"/>
      <c r="J56" s="562"/>
      <c r="K56" s="562"/>
      <c r="L56" s="562"/>
      <c r="M56" s="589"/>
      <c r="N56" s="13"/>
      <c r="O56" s="13"/>
      <c r="P56" s="13"/>
    </row>
    <row r="57" spans="1:16" ht="15.75" customHeight="1" x14ac:dyDescent="0.25">
      <c r="A57" s="601"/>
      <c r="B57" s="181" t="s">
        <v>573</v>
      </c>
      <c r="C57" s="637" t="s">
        <v>462</v>
      </c>
      <c r="D57" s="562"/>
      <c r="E57" s="562"/>
      <c r="F57" s="562"/>
      <c r="G57" s="562"/>
      <c r="H57" s="562"/>
      <c r="I57" s="562"/>
      <c r="J57" s="562"/>
      <c r="K57" s="562"/>
      <c r="L57" s="562"/>
      <c r="M57" s="589"/>
      <c r="N57" s="13"/>
      <c r="O57" s="13"/>
      <c r="P57" s="13"/>
    </row>
    <row r="58" spans="1:16" ht="15.75" customHeight="1" x14ac:dyDescent="0.25">
      <c r="A58" s="604"/>
      <c r="B58" s="181" t="s">
        <v>574</v>
      </c>
      <c r="C58" s="632" t="s">
        <v>304</v>
      </c>
      <c r="D58" s="562"/>
      <c r="E58" s="562"/>
      <c r="F58" s="562"/>
      <c r="G58" s="562"/>
      <c r="H58" s="562"/>
      <c r="I58" s="562"/>
      <c r="J58" s="562"/>
      <c r="K58" s="562"/>
      <c r="L58" s="562"/>
      <c r="M58" s="589"/>
      <c r="N58" s="13"/>
      <c r="O58" s="13"/>
      <c r="P58" s="13"/>
    </row>
    <row r="59" spans="1:16" ht="15.75" customHeight="1" x14ac:dyDescent="0.25">
      <c r="A59" s="603" t="s">
        <v>576</v>
      </c>
      <c r="B59" s="183" t="s">
        <v>577</v>
      </c>
      <c r="C59" s="608" t="s">
        <v>483</v>
      </c>
      <c r="D59" s="562"/>
      <c r="E59" s="562"/>
      <c r="F59" s="562"/>
      <c r="G59" s="562"/>
      <c r="H59" s="562"/>
      <c r="I59" s="562"/>
      <c r="J59" s="562"/>
      <c r="K59" s="562"/>
      <c r="L59" s="562"/>
      <c r="M59" s="589"/>
      <c r="N59" s="13"/>
      <c r="O59" s="13"/>
      <c r="P59" s="13"/>
    </row>
    <row r="60" spans="1:16" ht="30" customHeight="1" x14ac:dyDescent="0.25">
      <c r="A60" s="601"/>
      <c r="B60" s="183" t="s">
        <v>578</v>
      </c>
      <c r="C60" s="608" t="s">
        <v>579</v>
      </c>
      <c r="D60" s="562"/>
      <c r="E60" s="562"/>
      <c r="F60" s="562"/>
      <c r="G60" s="562"/>
      <c r="H60" s="562"/>
      <c r="I60" s="562"/>
      <c r="J60" s="562"/>
      <c r="K60" s="562"/>
      <c r="L60" s="562"/>
      <c r="M60" s="589"/>
      <c r="N60" s="13"/>
      <c r="O60" s="13"/>
      <c r="P60" s="13"/>
    </row>
    <row r="61" spans="1:16" ht="30" customHeight="1" x14ac:dyDescent="0.25">
      <c r="A61" s="605"/>
      <c r="B61" s="184" t="s">
        <v>243</v>
      </c>
      <c r="C61" s="608" t="s">
        <v>729</v>
      </c>
      <c r="D61" s="562"/>
      <c r="E61" s="562"/>
      <c r="F61" s="562"/>
      <c r="G61" s="562"/>
      <c r="H61" s="562"/>
      <c r="I61" s="562"/>
      <c r="J61" s="562"/>
      <c r="K61" s="562"/>
      <c r="L61" s="562"/>
      <c r="M61" s="589"/>
      <c r="N61" s="13"/>
      <c r="O61" s="13"/>
      <c r="P61" s="13"/>
    </row>
    <row r="62" spans="1:16" ht="54" customHeight="1" x14ac:dyDescent="0.25">
      <c r="A62" s="185" t="s">
        <v>248</v>
      </c>
      <c r="B62" s="186"/>
      <c r="C62" s="638"/>
      <c r="D62" s="614"/>
      <c r="E62" s="614"/>
      <c r="F62" s="614"/>
      <c r="G62" s="614"/>
      <c r="H62" s="614"/>
      <c r="I62" s="614"/>
      <c r="J62" s="614"/>
      <c r="K62" s="614"/>
      <c r="L62" s="614"/>
      <c r="M62" s="615"/>
      <c r="N62" s="13"/>
      <c r="O62" s="13"/>
      <c r="P62" s="13"/>
    </row>
    <row r="63" spans="1:16" ht="15.75" customHeight="1" x14ac:dyDescent="0.25">
      <c r="A63" s="13"/>
      <c r="B63" s="187"/>
      <c r="C63" s="13"/>
      <c r="D63" s="13"/>
      <c r="E63" s="13"/>
      <c r="F63" s="13"/>
      <c r="G63" s="13"/>
      <c r="H63" s="13"/>
      <c r="I63" s="13"/>
      <c r="J63" s="13"/>
      <c r="K63" s="13"/>
      <c r="L63" s="13"/>
      <c r="M63" s="13"/>
      <c r="N63" s="13"/>
      <c r="O63" s="13"/>
      <c r="P63" s="13">
        <f>19*85%</f>
        <v>16.149999999999999</v>
      </c>
    </row>
    <row r="64" spans="1:16" ht="15.75" customHeight="1" x14ac:dyDescent="0.25">
      <c r="A64" s="13"/>
      <c r="B64" s="187"/>
      <c r="C64" s="13"/>
      <c r="D64" s="13"/>
      <c r="E64" s="13"/>
      <c r="F64" s="13"/>
      <c r="G64" s="13"/>
      <c r="H64" s="13"/>
      <c r="I64" s="13"/>
      <c r="J64" s="13"/>
      <c r="K64" s="13" t="s">
        <v>961</v>
      </c>
      <c r="L64" s="258">
        <v>0.14000000000000001</v>
      </c>
      <c r="M64" s="13"/>
      <c r="N64" s="13"/>
      <c r="O64" s="13"/>
      <c r="P64" s="13"/>
    </row>
    <row r="65" spans="6:14" ht="15.75" customHeight="1" x14ac:dyDescent="0.25">
      <c r="F65" s="258">
        <v>0.3</v>
      </c>
      <c r="G65" s="13" t="s">
        <v>960</v>
      </c>
      <c r="H65" s="13"/>
      <c r="I65" s="13"/>
      <c r="J65" t="s">
        <v>964</v>
      </c>
      <c r="K65" s="94">
        <f>3/19</f>
        <v>0.15789473684210525</v>
      </c>
      <c r="L65" s="258">
        <v>0.16</v>
      </c>
      <c r="M65" s="258">
        <v>0.3</v>
      </c>
      <c r="N65" s="13">
        <v>2024</v>
      </c>
    </row>
    <row r="66" spans="6:14" ht="15.75" customHeight="1" x14ac:dyDescent="0.25">
      <c r="F66" s="13"/>
      <c r="G66" s="13" t="s">
        <v>960</v>
      </c>
      <c r="H66" s="13"/>
      <c r="I66" s="13"/>
      <c r="J66" s="528"/>
      <c r="K66" s="529" t="s">
        <v>962</v>
      </c>
      <c r="L66" s="258">
        <v>0.6</v>
      </c>
      <c r="M66" s="13"/>
      <c r="N66" s="13">
        <v>2025</v>
      </c>
    </row>
    <row r="67" spans="6:14" ht="15.75" customHeight="1" x14ac:dyDescent="0.25">
      <c r="F67" s="13"/>
      <c r="G67" s="13"/>
      <c r="H67" s="13"/>
      <c r="I67" s="13"/>
      <c r="J67" s="13"/>
      <c r="K67" s="94" t="s">
        <v>963</v>
      </c>
      <c r="L67" s="258">
        <v>0.85</v>
      </c>
      <c r="M67" s="13"/>
      <c r="N67" s="13">
        <v>2026</v>
      </c>
    </row>
    <row r="68" spans="6:14" ht="15.75" customHeight="1" x14ac:dyDescent="0.25">
      <c r="F68" s="13"/>
      <c r="G68" s="13"/>
      <c r="H68" s="13"/>
      <c r="I68" s="13"/>
      <c r="J68" s="13"/>
      <c r="K68" s="94" t="s">
        <v>965</v>
      </c>
      <c r="L68" s="258">
        <v>1</v>
      </c>
      <c r="M68" s="13"/>
      <c r="N68" s="13">
        <v>2027</v>
      </c>
    </row>
    <row r="69" spans="6:14" ht="15.75" customHeight="1" x14ac:dyDescent="0.25">
      <c r="F69" s="13"/>
      <c r="G69" s="13"/>
      <c r="H69" s="13"/>
      <c r="I69" s="13"/>
      <c r="J69" s="13"/>
      <c r="K69" s="94" t="s">
        <v>965</v>
      </c>
      <c r="L69" s="258">
        <v>1</v>
      </c>
      <c r="M69" s="13"/>
      <c r="N69" s="13">
        <v>2028</v>
      </c>
    </row>
    <row r="70" spans="6:14" ht="15.75" customHeight="1" x14ac:dyDescent="0.25">
      <c r="F70" s="13"/>
      <c r="G70" s="13"/>
      <c r="H70" s="13"/>
      <c r="I70" s="13"/>
      <c r="J70" s="13"/>
      <c r="K70" s="94" t="s">
        <v>965</v>
      </c>
      <c r="L70" s="258">
        <v>1</v>
      </c>
      <c r="M70" s="13"/>
      <c r="N70" s="13">
        <v>2029</v>
      </c>
    </row>
  </sheetData>
  <mergeCells count="49">
    <mergeCell ref="C58:M58"/>
    <mergeCell ref="C59:M59"/>
    <mergeCell ref="C60:M60"/>
    <mergeCell ref="C61:M61"/>
    <mergeCell ref="C62:M62"/>
    <mergeCell ref="F46:F47"/>
    <mergeCell ref="G46:J47"/>
    <mergeCell ref="L46:M47"/>
    <mergeCell ref="C56:M56"/>
    <mergeCell ref="C57:M57"/>
    <mergeCell ref="C49:M49"/>
    <mergeCell ref="C50:M50"/>
    <mergeCell ref="C51:M51"/>
    <mergeCell ref="C52:M52"/>
    <mergeCell ref="C53:M53"/>
    <mergeCell ref="C54:M54"/>
    <mergeCell ref="C55:M55"/>
    <mergeCell ref="C13:M13"/>
    <mergeCell ref="C9:D9"/>
    <mergeCell ref="F9:G9"/>
    <mergeCell ref="F43:G43"/>
    <mergeCell ref="H43:I43"/>
    <mergeCell ref="C14:D14"/>
    <mergeCell ref="C15:M15"/>
    <mergeCell ref="C16:M16"/>
    <mergeCell ref="C17:M17"/>
    <mergeCell ref="F23:H23"/>
    <mergeCell ref="C10:D10"/>
    <mergeCell ref="I9:J9"/>
    <mergeCell ref="I10:J10"/>
    <mergeCell ref="C11:M11"/>
    <mergeCell ref="C12:M12"/>
    <mergeCell ref="F10:G10"/>
    <mergeCell ref="C2:M2"/>
    <mergeCell ref="C3:M3"/>
    <mergeCell ref="F4:G4"/>
    <mergeCell ref="C7:D7"/>
    <mergeCell ref="I7:M7"/>
    <mergeCell ref="A16:A52"/>
    <mergeCell ref="A53:A58"/>
    <mergeCell ref="A59:A61"/>
    <mergeCell ref="A2:A15"/>
    <mergeCell ref="B14:B15"/>
    <mergeCell ref="B18:B24"/>
    <mergeCell ref="B25:B28"/>
    <mergeCell ref="B32:B34"/>
    <mergeCell ref="B35:B44"/>
    <mergeCell ref="B45:B48"/>
    <mergeCell ref="B8:B10"/>
  </mergeCells>
  <dataValidations disablePrompts="1" count="1">
    <dataValidation type="list" allowBlank="1" showErrorMessage="1" sqref="I7" xr:uid="{00000000-0002-0000-2400-000000000000}">
      <formula1>INDIRECT($C$7)</formula1>
    </dataValidation>
  </dataValidations>
  <hyperlinks>
    <hyperlink ref="C57" r:id="rId1" xr:uid="{00000000-0004-0000-2400-000000000000}"/>
  </hyperlinks>
  <pageMargins left="0.7" right="0.7" top="0.75" bottom="0.75" header="0" footer="0"/>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C00000"/>
  </sheetPr>
  <dimension ref="A1:M62"/>
  <sheetViews>
    <sheetView topLeftCell="B21" workbookViewId="0">
      <selection activeCell="D37" sqref="D37:H37"/>
    </sheetView>
  </sheetViews>
  <sheetFormatPr baseColWidth="10" defaultColWidth="14.42578125" defaultRowHeight="15" customHeight="1" x14ac:dyDescent="0.25"/>
  <cols>
    <col min="1" max="1" width="25.140625" customWidth="1"/>
    <col min="2" max="2" width="39.140625" customWidth="1"/>
    <col min="3" max="3" width="17.85546875" customWidth="1"/>
    <col min="4" max="4" width="18.42578125" customWidth="1"/>
    <col min="5" max="26" width="11.42578125" customWidth="1"/>
  </cols>
  <sheetData>
    <row r="1" spans="1:13" ht="15.75" customHeight="1" x14ac:dyDescent="0.25">
      <c r="A1" s="97"/>
      <c r="B1" s="98" t="s">
        <v>944</v>
      </c>
      <c r="C1" s="99"/>
      <c r="D1" s="99"/>
      <c r="E1" s="99"/>
      <c r="F1" s="99"/>
      <c r="G1" s="99"/>
      <c r="H1" s="99"/>
      <c r="I1" s="99"/>
      <c r="J1" s="99"/>
      <c r="K1" s="99"/>
      <c r="L1" s="99"/>
      <c r="M1" s="100"/>
    </row>
    <row r="2" spans="1:13" ht="36" customHeight="1" x14ac:dyDescent="0.25">
      <c r="A2" s="603" t="s">
        <v>502</v>
      </c>
      <c r="B2" s="101" t="s">
        <v>503</v>
      </c>
      <c r="C2" s="712" t="s">
        <v>492</v>
      </c>
      <c r="D2" s="555"/>
      <c r="E2" s="555"/>
      <c r="F2" s="555"/>
      <c r="G2" s="555"/>
      <c r="H2" s="555"/>
      <c r="I2" s="555"/>
      <c r="J2" s="555"/>
      <c r="K2" s="555"/>
      <c r="L2" s="555"/>
      <c r="M2" s="611"/>
    </row>
    <row r="3" spans="1:13" ht="15.75" customHeight="1" x14ac:dyDescent="0.25">
      <c r="A3" s="601"/>
      <c r="B3" s="123" t="s">
        <v>603</v>
      </c>
      <c r="C3" s="632" t="s">
        <v>443</v>
      </c>
      <c r="D3" s="562"/>
      <c r="E3" s="562"/>
      <c r="F3" s="562"/>
      <c r="G3" s="562"/>
      <c r="H3" s="562"/>
      <c r="I3" s="562"/>
      <c r="J3" s="562"/>
      <c r="K3" s="562"/>
      <c r="L3" s="562"/>
      <c r="M3" s="589"/>
    </row>
    <row r="4" spans="1:13" ht="15.75" customHeight="1" x14ac:dyDescent="0.25">
      <c r="A4" s="601"/>
      <c r="B4" s="111" t="s">
        <v>239</v>
      </c>
      <c r="C4" s="103" t="s">
        <v>95</v>
      </c>
      <c r="D4" s="328"/>
      <c r="E4" s="107"/>
      <c r="F4" s="713" t="s">
        <v>240</v>
      </c>
      <c r="G4" s="563"/>
      <c r="H4" s="79" t="s">
        <v>811</v>
      </c>
      <c r="I4" s="331"/>
      <c r="J4" s="331"/>
      <c r="K4" s="331"/>
      <c r="L4" s="331"/>
      <c r="M4" s="332"/>
    </row>
    <row r="5" spans="1:13" ht="15.75" customHeight="1" x14ac:dyDescent="0.25">
      <c r="A5" s="601"/>
      <c r="B5" s="111" t="s">
        <v>505</v>
      </c>
      <c r="C5" s="103" t="s">
        <v>811</v>
      </c>
      <c r="D5" s="331"/>
      <c r="E5" s="331"/>
      <c r="F5" s="331"/>
      <c r="G5" s="331"/>
      <c r="H5" s="331"/>
      <c r="I5" s="331"/>
      <c r="J5" s="331"/>
      <c r="K5" s="331"/>
      <c r="L5" s="331"/>
      <c r="M5" s="332"/>
    </row>
    <row r="6" spans="1:13" ht="15.75" customHeight="1" x14ac:dyDescent="0.25">
      <c r="A6" s="601"/>
      <c r="B6" s="111" t="s">
        <v>506</v>
      </c>
      <c r="C6" s="103" t="s">
        <v>811</v>
      </c>
      <c r="D6" s="331"/>
      <c r="E6" s="331"/>
      <c r="F6" s="331"/>
      <c r="G6" s="331"/>
      <c r="H6" s="331"/>
      <c r="I6" s="331"/>
      <c r="J6" s="331"/>
      <c r="K6" s="331"/>
      <c r="L6" s="331"/>
      <c r="M6" s="332"/>
    </row>
    <row r="7" spans="1:13" ht="15.75" customHeight="1" x14ac:dyDescent="0.25">
      <c r="A7" s="601"/>
      <c r="B7" s="123" t="s">
        <v>507</v>
      </c>
      <c r="C7" s="714" t="s">
        <v>25</v>
      </c>
      <c r="D7" s="562"/>
      <c r="E7" s="334"/>
      <c r="F7" s="334"/>
      <c r="G7" s="335"/>
      <c r="H7" s="336" t="s">
        <v>243</v>
      </c>
      <c r="I7" s="715" t="s">
        <v>42</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t="s">
        <v>939</v>
      </c>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40.5" customHeight="1" x14ac:dyDescent="0.25">
      <c r="A11" s="601"/>
      <c r="B11" s="123" t="s">
        <v>510</v>
      </c>
      <c r="C11" s="629" t="s">
        <v>945</v>
      </c>
      <c r="D11" s="562"/>
      <c r="E11" s="562"/>
      <c r="F11" s="562"/>
      <c r="G11" s="562"/>
      <c r="H11" s="562"/>
      <c r="I11" s="562"/>
      <c r="J11" s="562"/>
      <c r="K11" s="562"/>
      <c r="L11" s="562"/>
      <c r="M11" s="589"/>
    </row>
    <row r="12" spans="1:13" ht="99" customHeight="1" x14ac:dyDescent="0.25">
      <c r="A12" s="601"/>
      <c r="B12" s="123" t="s">
        <v>606</v>
      </c>
      <c r="C12" s="629" t="s">
        <v>946</v>
      </c>
      <c r="D12" s="562"/>
      <c r="E12" s="562"/>
      <c r="F12" s="562"/>
      <c r="G12" s="562"/>
      <c r="H12" s="562"/>
      <c r="I12" s="562"/>
      <c r="J12" s="562"/>
      <c r="K12" s="562"/>
      <c r="L12" s="562"/>
      <c r="M12" s="589"/>
    </row>
    <row r="13" spans="1:13" ht="15.75" customHeight="1" x14ac:dyDescent="0.25">
      <c r="A13" s="601"/>
      <c r="B13" s="123" t="s">
        <v>608</v>
      </c>
      <c r="C13" s="632" t="s">
        <v>443</v>
      </c>
      <c r="D13" s="562"/>
      <c r="E13" s="562"/>
      <c r="F13" s="562"/>
      <c r="G13" s="562"/>
      <c r="H13" s="562"/>
      <c r="I13" s="562"/>
      <c r="J13" s="562"/>
      <c r="K13" s="562"/>
      <c r="L13" s="562"/>
      <c r="M13" s="589"/>
    </row>
    <row r="14" spans="1:13" ht="15.75" customHeight="1" x14ac:dyDescent="0.25">
      <c r="A14" s="601"/>
      <c r="B14" s="702" t="s">
        <v>609</v>
      </c>
      <c r="C14" s="632" t="s">
        <v>459</v>
      </c>
      <c r="D14" s="562"/>
      <c r="E14" s="251" t="s">
        <v>108</v>
      </c>
      <c r="F14" s="216" t="s">
        <v>441</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1</v>
      </c>
      <c r="D16" s="562"/>
      <c r="E16" s="562"/>
      <c r="F16" s="562"/>
      <c r="G16" s="562"/>
      <c r="H16" s="562"/>
      <c r="I16" s="562"/>
      <c r="J16" s="562"/>
      <c r="K16" s="562"/>
      <c r="L16" s="562"/>
      <c r="M16" s="589"/>
    </row>
    <row r="17" spans="1:13" ht="37.5" customHeight="1" x14ac:dyDescent="0.25">
      <c r="A17" s="601"/>
      <c r="B17" s="102" t="s">
        <v>611</v>
      </c>
      <c r="C17" s="632" t="s">
        <v>493</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t="s">
        <v>524</v>
      </c>
      <c r="E23" s="200" t="s">
        <v>525</v>
      </c>
      <c r="F23" s="648" t="s">
        <v>947</v>
      </c>
      <c r="G23" s="623"/>
      <c r="H23" s="623"/>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15.75" customHeight="1" x14ac:dyDescent="0.25">
      <c r="A30" s="601"/>
      <c r="B30" s="150"/>
      <c r="C30" s="218" t="s">
        <v>534</v>
      </c>
      <c r="D30" s="80" t="s">
        <v>337</v>
      </c>
      <c r="E30" s="209"/>
      <c r="F30" s="219" t="s">
        <v>535</v>
      </c>
      <c r="G30" s="75">
        <v>2022</v>
      </c>
      <c r="H30" s="209"/>
      <c r="I30" s="219" t="s">
        <v>536</v>
      </c>
      <c r="J30" s="188" t="s">
        <v>712</v>
      </c>
      <c r="K30" s="189"/>
      <c r="L30" s="238"/>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2023</v>
      </c>
      <c r="E33" s="225"/>
      <c r="F33" s="209" t="s">
        <v>539</v>
      </c>
      <c r="G33" s="338" t="s">
        <v>540</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c r="F36" s="209" t="s">
        <v>543</v>
      </c>
      <c r="G36" s="209"/>
      <c r="H36" s="211" t="s">
        <v>544</v>
      </c>
      <c r="I36" s="211"/>
      <c r="J36" s="211" t="s">
        <v>545</v>
      </c>
      <c r="K36" s="209"/>
      <c r="L36" s="209" t="s">
        <v>546</v>
      </c>
      <c r="M36" s="231"/>
    </row>
    <row r="37" spans="1:13" ht="15.75" customHeight="1" x14ac:dyDescent="0.25">
      <c r="A37" s="601"/>
      <c r="B37" s="596"/>
      <c r="C37" s="199"/>
      <c r="D37" s="188">
        <v>2</v>
      </c>
      <c r="E37" s="238"/>
      <c r="F37" s="188">
        <v>2</v>
      </c>
      <c r="G37" s="238"/>
      <c r="H37" s="188">
        <v>2</v>
      </c>
      <c r="I37" s="238"/>
      <c r="J37" s="188">
        <v>2</v>
      </c>
      <c r="K37" s="238"/>
      <c r="L37" s="188">
        <v>2</v>
      </c>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188">
        <v>2</v>
      </c>
      <c r="E39" s="238"/>
      <c r="F39" s="188">
        <v>2</v>
      </c>
      <c r="G39" s="238"/>
      <c r="H39" s="188">
        <v>2</v>
      </c>
      <c r="I39" s="238"/>
      <c r="J39" s="188">
        <v>2</v>
      </c>
      <c r="K39" s="238"/>
      <c r="L39" s="188">
        <v>2</v>
      </c>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188">
        <v>2</v>
      </c>
      <c r="E41" s="238"/>
      <c r="F41" s="188">
        <v>2</v>
      </c>
      <c r="G41" s="238"/>
      <c r="H41" s="507">
        <v>2</v>
      </c>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795">
        <v>26</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36" customHeight="1" x14ac:dyDescent="0.25">
      <c r="A49" s="601"/>
      <c r="B49" s="102" t="s">
        <v>560</v>
      </c>
      <c r="C49" s="629" t="s">
        <v>948</v>
      </c>
      <c r="D49" s="562"/>
      <c r="E49" s="562"/>
      <c r="F49" s="562"/>
      <c r="G49" s="562"/>
      <c r="H49" s="562"/>
      <c r="I49" s="562"/>
      <c r="J49" s="562"/>
      <c r="K49" s="562"/>
      <c r="L49" s="562"/>
      <c r="M49" s="589"/>
    </row>
    <row r="50" spans="1:13" ht="15.75" customHeight="1" x14ac:dyDescent="0.25">
      <c r="A50" s="601"/>
      <c r="B50" s="102" t="s">
        <v>561</v>
      </c>
      <c r="C50" s="632" t="s">
        <v>482</v>
      </c>
      <c r="D50" s="562"/>
      <c r="E50" s="562"/>
      <c r="F50" s="562"/>
      <c r="G50" s="562"/>
      <c r="H50" s="562"/>
      <c r="I50" s="562"/>
      <c r="J50" s="562"/>
      <c r="K50" s="562"/>
      <c r="L50" s="562"/>
      <c r="M50" s="589"/>
    </row>
    <row r="51" spans="1:13" ht="15.75" customHeight="1" x14ac:dyDescent="0.25">
      <c r="A51" s="601"/>
      <c r="B51" s="102" t="s">
        <v>563</v>
      </c>
      <c r="C51" s="632" t="s">
        <v>564</v>
      </c>
      <c r="D51" s="562"/>
      <c r="E51" s="562"/>
      <c r="F51" s="562"/>
      <c r="G51" s="562"/>
      <c r="H51" s="562"/>
      <c r="I51" s="562"/>
      <c r="J51" s="562"/>
      <c r="K51" s="562"/>
      <c r="L51" s="562"/>
      <c r="M51" s="589"/>
    </row>
    <row r="52" spans="1:13" ht="15.75" customHeight="1" x14ac:dyDescent="0.25">
      <c r="A52" s="605"/>
      <c r="B52" s="102" t="s">
        <v>565</v>
      </c>
      <c r="C52" s="640">
        <v>45321</v>
      </c>
      <c r="D52" s="562"/>
      <c r="E52" s="562"/>
      <c r="F52" s="562"/>
      <c r="G52" s="562"/>
      <c r="H52" s="562"/>
      <c r="I52" s="562"/>
      <c r="J52" s="562"/>
      <c r="K52" s="562"/>
      <c r="L52" s="562"/>
      <c r="M52" s="589"/>
    </row>
    <row r="53" spans="1:13" ht="15.75" customHeight="1" x14ac:dyDescent="0.25">
      <c r="A53" s="603" t="s">
        <v>566</v>
      </c>
      <c r="B53" s="181" t="s">
        <v>567</v>
      </c>
      <c r="C53" s="608" t="s">
        <v>483</v>
      </c>
      <c r="D53" s="562"/>
      <c r="E53" s="562"/>
      <c r="F53" s="562"/>
      <c r="G53" s="562"/>
      <c r="H53" s="562"/>
      <c r="I53" s="562"/>
      <c r="J53" s="562"/>
      <c r="K53" s="562"/>
      <c r="L53" s="562"/>
      <c r="M53" s="589"/>
    </row>
    <row r="54" spans="1:13" ht="15.75" customHeight="1" x14ac:dyDescent="0.25">
      <c r="A54" s="601"/>
      <c r="B54" s="181" t="s">
        <v>569</v>
      </c>
      <c r="C54" s="632" t="s">
        <v>579</v>
      </c>
      <c r="D54" s="562"/>
      <c r="E54" s="562"/>
      <c r="F54" s="562"/>
      <c r="G54" s="562"/>
      <c r="H54" s="562"/>
      <c r="I54" s="562"/>
      <c r="J54" s="562"/>
      <c r="K54" s="562"/>
      <c r="L54" s="562"/>
      <c r="M54" s="589"/>
    </row>
    <row r="55" spans="1:13" ht="15.75" customHeight="1" x14ac:dyDescent="0.25">
      <c r="A55" s="601"/>
      <c r="B55" s="181" t="s">
        <v>571</v>
      </c>
      <c r="C55" s="632" t="s">
        <v>42</v>
      </c>
      <c r="D55" s="562"/>
      <c r="E55" s="562"/>
      <c r="F55" s="562"/>
      <c r="G55" s="562"/>
      <c r="H55" s="562"/>
      <c r="I55" s="562"/>
      <c r="J55" s="562"/>
      <c r="K55" s="562"/>
      <c r="L55" s="562"/>
      <c r="M55" s="589"/>
    </row>
    <row r="56" spans="1:13" ht="15.75" customHeight="1" x14ac:dyDescent="0.25">
      <c r="A56" s="601"/>
      <c r="B56" s="182" t="s">
        <v>572</v>
      </c>
      <c r="C56" s="632" t="s">
        <v>489</v>
      </c>
      <c r="D56" s="562"/>
      <c r="E56" s="562"/>
      <c r="F56" s="562"/>
      <c r="G56" s="562"/>
      <c r="H56" s="562"/>
      <c r="I56" s="562"/>
      <c r="J56" s="562"/>
      <c r="K56" s="562"/>
      <c r="L56" s="562"/>
      <c r="M56" s="589"/>
    </row>
    <row r="57" spans="1:13" ht="15.75" customHeight="1" x14ac:dyDescent="0.25">
      <c r="A57" s="601"/>
      <c r="B57" s="181" t="s">
        <v>573</v>
      </c>
      <c r="C57" s="637" t="s">
        <v>484</v>
      </c>
      <c r="D57" s="562"/>
      <c r="E57" s="562"/>
      <c r="F57" s="562"/>
      <c r="G57" s="562"/>
      <c r="H57" s="562"/>
      <c r="I57" s="562"/>
      <c r="J57" s="562"/>
      <c r="K57" s="562"/>
      <c r="L57" s="562"/>
      <c r="M57" s="589"/>
    </row>
    <row r="58" spans="1:13" ht="15.75" customHeight="1" x14ac:dyDescent="0.25">
      <c r="A58" s="604"/>
      <c r="B58" s="181" t="s">
        <v>574</v>
      </c>
      <c r="C58" s="632" t="s">
        <v>304</v>
      </c>
      <c r="D58" s="562"/>
      <c r="E58" s="562"/>
      <c r="F58" s="562"/>
      <c r="G58" s="562"/>
      <c r="H58" s="562"/>
      <c r="I58" s="562"/>
      <c r="J58" s="562"/>
      <c r="K58" s="562"/>
      <c r="L58" s="562"/>
      <c r="M58" s="589"/>
    </row>
    <row r="59" spans="1:13" ht="15.75" customHeight="1" x14ac:dyDescent="0.25">
      <c r="A59" s="603" t="s">
        <v>576</v>
      </c>
      <c r="B59" s="183" t="s">
        <v>577</v>
      </c>
      <c r="C59" s="608" t="s">
        <v>483</v>
      </c>
      <c r="D59" s="562"/>
      <c r="E59" s="562"/>
      <c r="F59" s="562"/>
      <c r="G59" s="562"/>
      <c r="H59" s="562"/>
      <c r="I59" s="562"/>
      <c r="J59" s="562"/>
      <c r="K59" s="562"/>
      <c r="L59" s="562"/>
      <c r="M59" s="589"/>
    </row>
    <row r="60" spans="1:13" ht="30" customHeight="1" x14ac:dyDescent="0.25">
      <c r="A60" s="601"/>
      <c r="B60" s="183" t="s">
        <v>578</v>
      </c>
      <c r="C60" s="608" t="s">
        <v>579</v>
      </c>
      <c r="D60" s="562"/>
      <c r="E60" s="562"/>
      <c r="F60" s="562"/>
      <c r="G60" s="562"/>
      <c r="H60" s="562"/>
      <c r="I60" s="562"/>
      <c r="J60" s="562"/>
      <c r="K60" s="562"/>
      <c r="L60" s="562"/>
      <c r="M60" s="589"/>
    </row>
    <row r="61" spans="1:13" ht="30" customHeight="1" x14ac:dyDescent="0.25">
      <c r="A61" s="605"/>
      <c r="B61" s="184" t="s">
        <v>243</v>
      </c>
      <c r="C61" s="608" t="s">
        <v>729</v>
      </c>
      <c r="D61" s="562"/>
      <c r="E61" s="562"/>
      <c r="F61" s="562"/>
      <c r="G61" s="562"/>
      <c r="H61" s="562"/>
      <c r="I61" s="562"/>
      <c r="J61" s="562"/>
      <c r="K61" s="562"/>
      <c r="L61" s="562"/>
      <c r="M61" s="589"/>
    </row>
    <row r="62" spans="1:13" ht="39" customHeight="1" x14ac:dyDescent="0.25">
      <c r="A62" s="185" t="s">
        <v>248</v>
      </c>
      <c r="B62" s="186"/>
      <c r="C62" s="638"/>
      <c r="D62" s="614"/>
      <c r="E62" s="614"/>
      <c r="F62" s="614"/>
      <c r="G62" s="614"/>
      <c r="H62" s="614"/>
      <c r="I62" s="614"/>
      <c r="J62" s="614"/>
      <c r="K62" s="614"/>
      <c r="L62" s="614"/>
      <c r="M62" s="615"/>
    </row>
  </sheetData>
  <mergeCells count="49">
    <mergeCell ref="C58:M58"/>
    <mergeCell ref="C59:M59"/>
    <mergeCell ref="C60:M60"/>
    <mergeCell ref="C61:M61"/>
    <mergeCell ref="C62:M62"/>
    <mergeCell ref="F46:F47"/>
    <mergeCell ref="G46:J47"/>
    <mergeCell ref="L46:M47"/>
    <mergeCell ref="C56:M56"/>
    <mergeCell ref="C57:M57"/>
    <mergeCell ref="C49:M49"/>
    <mergeCell ref="C50:M50"/>
    <mergeCell ref="C51:M51"/>
    <mergeCell ref="C52:M52"/>
    <mergeCell ref="C53:M53"/>
    <mergeCell ref="C54:M54"/>
    <mergeCell ref="C55:M55"/>
    <mergeCell ref="C13:M13"/>
    <mergeCell ref="C9:D9"/>
    <mergeCell ref="F9:G9"/>
    <mergeCell ref="F43:G43"/>
    <mergeCell ref="H43:I43"/>
    <mergeCell ref="C14:D14"/>
    <mergeCell ref="C15:M15"/>
    <mergeCell ref="C16:M16"/>
    <mergeCell ref="C17:M17"/>
    <mergeCell ref="F23:H23"/>
    <mergeCell ref="C10:D10"/>
    <mergeCell ref="I9:J9"/>
    <mergeCell ref="I10:J10"/>
    <mergeCell ref="C11:M11"/>
    <mergeCell ref="C12:M12"/>
    <mergeCell ref="F10:G10"/>
    <mergeCell ref="C2:M2"/>
    <mergeCell ref="C3:M3"/>
    <mergeCell ref="F4:G4"/>
    <mergeCell ref="C7:D7"/>
    <mergeCell ref="I7:M7"/>
    <mergeCell ref="A16:A52"/>
    <mergeCell ref="A53:A58"/>
    <mergeCell ref="A59:A61"/>
    <mergeCell ref="A2:A15"/>
    <mergeCell ref="B14:B15"/>
    <mergeCell ref="B18:B24"/>
    <mergeCell ref="B25:B28"/>
    <mergeCell ref="B32:B34"/>
    <mergeCell ref="B35:B44"/>
    <mergeCell ref="B45:B48"/>
    <mergeCell ref="B8:B10"/>
  </mergeCells>
  <dataValidations count="1">
    <dataValidation type="list" allowBlank="1" showErrorMessage="1" sqref="I7" xr:uid="{00000000-0002-0000-2500-000000000000}">
      <formula1>INDIRECT($C$7)</formula1>
    </dataValidation>
  </dataValidations>
  <hyperlinks>
    <hyperlink ref="C57" r:id="rId1" xr:uid="{00000000-0004-0000-2500-000000000000}"/>
  </hyperlinks>
  <pageMargins left="0.7" right="0.7" top="0.75" bottom="0.75" header="0" footer="0"/>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C00000"/>
  </sheetPr>
  <dimension ref="A1:M62"/>
  <sheetViews>
    <sheetView topLeftCell="B4" workbookViewId="0">
      <selection activeCell="C12" sqref="C12:M12"/>
    </sheetView>
  </sheetViews>
  <sheetFormatPr baseColWidth="10" defaultColWidth="14.42578125" defaultRowHeight="15" customHeight="1" x14ac:dyDescent="0.25"/>
  <cols>
    <col min="1" max="1" width="25.140625" customWidth="1"/>
    <col min="2" max="2" width="39.140625" customWidth="1"/>
    <col min="3" max="3" width="17.85546875" customWidth="1"/>
    <col min="4" max="4" width="18.42578125" customWidth="1"/>
    <col min="5" max="26" width="11.42578125" customWidth="1"/>
  </cols>
  <sheetData>
    <row r="1" spans="1:13" ht="15.75" customHeight="1" x14ac:dyDescent="0.25">
      <c r="A1" s="97"/>
      <c r="B1" s="98" t="s">
        <v>949</v>
      </c>
      <c r="C1" s="99"/>
      <c r="D1" s="99"/>
      <c r="E1" s="99"/>
      <c r="F1" s="99"/>
      <c r="G1" s="99"/>
      <c r="H1" s="99"/>
      <c r="I1" s="99"/>
      <c r="J1" s="99"/>
      <c r="K1" s="99"/>
      <c r="L1" s="99"/>
      <c r="M1" s="100"/>
    </row>
    <row r="2" spans="1:13" ht="36" customHeight="1" x14ac:dyDescent="0.25">
      <c r="A2" s="603" t="s">
        <v>502</v>
      </c>
      <c r="B2" s="101" t="s">
        <v>503</v>
      </c>
      <c r="C2" s="712" t="s">
        <v>496</v>
      </c>
      <c r="D2" s="555"/>
      <c r="E2" s="555"/>
      <c r="F2" s="555"/>
      <c r="G2" s="555"/>
      <c r="H2" s="555"/>
      <c r="I2" s="555"/>
      <c r="J2" s="555"/>
      <c r="K2" s="555"/>
      <c r="L2" s="555"/>
      <c r="M2" s="611"/>
    </row>
    <row r="3" spans="1:13" ht="15.75" customHeight="1" x14ac:dyDescent="0.25">
      <c r="A3" s="601"/>
      <c r="B3" s="102" t="s">
        <v>603</v>
      </c>
      <c r="C3" s="632" t="s">
        <v>443</v>
      </c>
      <c r="D3" s="562"/>
      <c r="E3" s="562"/>
      <c r="F3" s="562"/>
      <c r="G3" s="562"/>
      <c r="H3" s="562"/>
      <c r="I3" s="562"/>
      <c r="J3" s="562"/>
      <c r="K3" s="562"/>
      <c r="L3" s="562"/>
      <c r="M3" s="589"/>
    </row>
    <row r="4" spans="1:13" ht="15.75" customHeight="1" x14ac:dyDescent="0.25">
      <c r="A4" s="601"/>
      <c r="B4" s="111" t="s">
        <v>239</v>
      </c>
      <c r="C4" s="103" t="s">
        <v>95</v>
      </c>
      <c r="D4" s="328"/>
      <c r="E4" s="107"/>
      <c r="F4" s="713" t="s">
        <v>240</v>
      </c>
      <c r="G4" s="563"/>
      <c r="H4" s="79" t="s">
        <v>811</v>
      </c>
      <c r="I4" s="331"/>
      <c r="J4" s="331"/>
      <c r="K4" s="331"/>
      <c r="L4" s="331"/>
      <c r="M4" s="332"/>
    </row>
    <row r="5" spans="1:13" ht="15.75" customHeight="1" x14ac:dyDescent="0.25">
      <c r="A5" s="601"/>
      <c r="B5" s="111" t="s">
        <v>505</v>
      </c>
      <c r="C5" s="103" t="s">
        <v>811</v>
      </c>
      <c r="D5" s="331"/>
      <c r="E5" s="331"/>
      <c r="F5" s="331"/>
      <c r="G5" s="331"/>
      <c r="H5" s="331"/>
      <c r="I5" s="331"/>
      <c r="J5" s="331"/>
      <c r="K5" s="331"/>
      <c r="L5" s="331"/>
      <c r="M5" s="332"/>
    </row>
    <row r="6" spans="1:13" ht="15.75" customHeight="1" x14ac:dyDescent="0.25">
      <c r="A6" s="601"/>
      <c r="B6" s="111" t="s">
        <v>506</v>
      </c>
      <c r="C6" s="103" t="s">
        <v>811</v>
      </c>
      <c r="D6" s="331"/>
      <c r="E6" s="331"/>
      <c r="F6" s="331"/>
      <c r="G6" s="331"/>
      <c r="H6" s="331"/>
      <c r="I6" s="331"/>
      <c r="J6" s="331"/>
      <c r="K6" s="331"/>
      <c r="L6" s="331"/>
      <c r="M6" s="332"/>
    </row>
    <row r="7" spans="1:13" ht="15.75" customHeight="1" x14ac:dyDescent="0.25">
      <c r="A7" s="601"/>
      <c r="B7" s="123" t="s">
        <v>507</v>
      </c>
      <c r="C7" s="714" t="s">
        <v>281</v>
      </c>
      <c r="D7" s="562"/>
      <c r="E7" s="334"/>
      <c r="F7" s="334"/>
      <c r="G7" s="335"/>
      <c r="H7" s="336" t="s">
        <v>243</v>
      </c>
      <c r="I7" s="715" t="s">
        <v>42</v>
      </c>
      <c r="J7" s="562"/>
      <c r="K7" s="562"/>
      <c r="L7" s="562"/>
      <c r="M7" s="589"/>
    </row>
    <row r="8" spans="1:13" ht="15.75" customHeight="1" x14ac:dyDescent="0.25">
      <c r="A8" s="601"/>
      <c r="B8" s="702" t="s">
        <v>508</v>
      </c>
      <c r="C8" s="249"/>
      <c r="D8" s="250"/>
      <c r="E8" s="250"/>
      <c r="F8" s="250"/>
      <c r="G8" s="250"/>
      <c r="H8" s="250"/>
      <c r="I8" s="250"/>
      <c r="J8" s="250"/>
      <c r="K8" s="250"/>
      <c r="L8" s="207"/>
      <c r="M8" s="208"/>
    </row>
    <row r="9" spans="1:13" ht="15.75" customHeight="1" x14ac:dyDescent="0.25">
      <c r="A9" s="601"/>
      <c r="B9" s="596"/>
      <c r="C9" s="647"/>
      <c r="D9" s="623"/>
      <c r="E9" s="211"/>
      <c r="F9" s="648"/>
      <c r="G9" s="623"/>
      <c r="H9" s="211"/>
      <c r="I9" s="648"/>
      <c r="J9" s="623"/>
      <c r="K9" s="211"/>
      <c r="L9" s="13"/>
      <c r="M9" s="210"/>
    </row>
    <row r="10" spans="1:13" ht="15.75" customHeight="1" x14ac:dyDescent="0.25">
      <c r="A10" s="601"/>
      <c r="B10" s="597"/>
      <c r="C10" s="647" t="s">
        <v>509</v>
      </c>
      <c r="D10" s="623"/>
      <c r="E10" s="201"/>
      <c r="F10" s="648" t="s">
        <v>509</v>
      </c>
      <c r="G10" s="623"/>
      <c r="H10" s="201"/>
      <c r="I10" s="648" t="s">
        <v>509</v>
      </c>
      <c r="J10" s="623"/>
      <c r="K10" s="201"/>
      <c r="L10" s="213"/>
      <c r="M10" s="214"/>
    </row>
    <row r="11" spans="1:13" ht="40.5" customHeight="1" x14ac:dyDescent="0.25">
      <c r="A11" s="601"/>
      <c r="B11" s="123" t="s">
        <v>510</v>
      </c>
      <c r="C11" s="629" t="s">
        <v>950</v>
      </c>
      <c r="D11" s="562"/>
      <c r="E11" s="562"/>
      <c r="F11" s="562"/>
      <c r="G11" s="562"/>
      <c r="H11" s="562"/>
      <c r="I11" s="562"/>
      <c r="J11" s="562"/>
      <c r="K11" s="562"/>
      <c r="L11" s="562"/>
      <c r="M11" s="589"/>
    </row>
    <row r="12" spans="1:13" ht="110.25" customHeight="1" x14ac:dyDescent="0.25">
      <c r="A12" s="601"/>
      <c r="B12" s="123" t="s">
        <v>606</v>
      </c>
      <c r="C12" s="629" t="s">
        <v>986</v>
      </c>
      <c r="D12" s="562"/>
      <c r="E12" s="562"/>
      <c r="F12" s="562"/>
      <c r="G12" s="562"/>
      <c r="H12" s="562"/>
      <c r="I12" s="562"/>
      <c r="J12" s="562"/>
      <c r="K12" s="562"/>
      <c r="L12" s="562"/>
      <c r="M12" s="589"/>
    </row>
    <row r="13" spans="1:13" ht="15.75" customHeight="1" x14ac:dyDescent="0.25">
      <c r="A13" s="601"/>
      <c r="B13" s="102" t="s">
        <v>608</v>
      </c>
      <c r="C13" s="632" t="s">
        <v>443</v>
      </c>
      <c r="D13" s="562"/>
      <c r="E13" s="562"/>
      <c r="F13" s="562"/>
      <c r="G13" s="562"/>
      <c r="H13" s="562"/>
      <c r="I13" s="562"/>
      <c r="J13" s="562"/>
      <c r="K13" s="562"/>
      <c r="L13" s="562"/>
      <c r="M13" s="589"/>
    </row>
    <row r="14" spans="1:13" ht="15.75" customHeight="1" x14ac:dyDescent="0.25">
      <c r="A14" s="601"/>
      <c r="B14" s="702" t="s">
        <v>609</v>
      </c>
      <c r="C14" s="632" t="s">
        <v>86</v>
      </c>
      <c r="D14" s="562"/>
      <c r="E14" s="251" t="s">
        <v>108</v>
      </c>
      <c r="F14" s="216" t="s">
        <v>481</v>
      </c>
      <c r="G14" s="216"/>
      <c r="H14" s="216"/>
      <c r="I14" s="216"/>
      <c r="J14" s="216"/>
      <c r="K14" s="216"/>
      <c r="L14" s="207"/>
      <c r="M14" s="208"/>
    </row>
    <row r="15" spans="1:13" ht="15.75" customHeight="1" x14ac:dyDescent="0.25">
      <c r="A15" s="605"/>
      <c r="B15" s="681"/>
      <c r="C15" s="632"/>
      <c r="D15" s="562"/>
      <c r="E15" s="562"/>
      <c r="F15" s="562"/>
      <c r="G15" s="562"/>
      <c r="H15" s="562"/>
      <c r="I15" s="562"/>
      <c r="J15" s="562"/>
      <c r="K15" s="562"/>
      <c r="L15" s="562"/>
      <c r="M15" s="589"/>
    </row>
    <row r="16" spans="1:13" ht="15.75" customHeight="1" x14ac:dyDescent="0.25">
      <c r="A16" s="600" t="s">
        <v>512</v>
      </c>
      <c r="B16" s="102" t="s">
        <v>229</v>
      </c>
      <c r="C16" s="632" t="s">
        <v>1</v>
      </c>
      <c r="D16" s="562"/>
      <c r="E16" s="562"/>
      <c r="F16" s="562"/>
      <c r="G16" s="562"/>
      <c r="H16" s="562"/>
      <c r="I16" s="562"/>
      <c r="J16" s="562"/>
      <c r="K16" s="562"/>
      <c r="L16" s="562"/>
      <c r="M16" s="589"/>
    </row>
    <row r="17" spans="1:13" ht="37.5" customHeight="1" x14ac:dyDescent="0.25">
      <c r="A17" s="601"/>
      <c r="B17" s="102" t="s">
        <v>611</v>
      </c>
      <c r="C17" s="632" t="s">
        <v>497</v>
      </c>
      <c r="D17" s="562"/>
      <c r="E17" s="562"/>
      <c r="F17" s="562"/>
      <c r="G17" s="562"/>
      <c r="H17" s="562"/>
      <c r="I17" s="562"/>
      <c r="J17" s="562"/>
      <c r="K17" s="562"/>
      <c r="L17" s="562"/>
      <c r="M17" s="589"/>
    </row>
    <row r="18" spans="1:13" ht="8.25" customHeight="1" x14ac:dyDescent="0.25">
      <c r="A18" s="601"/>
      <c r="B18" s="595" t="s">
        <v>514</v>
      </c>
      <c r="C18" s="192"/>
      <c r="D18" s="193"/>
      <c r="E18" s="193"/>
      <c r="F18" s="193"/>
      <c r="G18" s="193"/>
      <c r="H18" s="193"/>
      <c r="I18" s="193"/>
      <c r="J18" s="193"/>
      <c r="K18" s="193"/>
      <c r="L18" s="193"/>
      <c r="M18" s="194"/>
    </row>
    <row r="19" spans="1:13" ht="9" customHeight="1" x14ac:dyDescent="0.25">
      <c r="A19" s="601"/>
      <c r="B19" s="596"/>
      <c r="C19" s="195"/>
      <c r="D19" s="196"/>
      <c r="E19" s="197"/>
      <c r="F19" s="196"/>
      <c r="G19" s="197"/>
      <c r="H19" s="196"/>
      <c r="I19" s="197"/>
      <c r="J19" s="196"/>
      <c r="K19" s="197"/>
      <c r="L19" s="197"/>
      <c r="M19" s="198"/>
    </row>
    <row r="20" spans="1:13" ht="15.75" customHeight="1" x14ac:dyDescent="0.25">
      <c r="A20" s="601"/>
      <c r="B20" s="596"/>
      <c r="C20" s="199" t="s">
        <v>515</v>
      </c>
      <c r="D20" s="83"/>
      <c r="E20" s="200" t="s">
        <v>516</v>
      </c>
      <c r="F20" s="83"/>
      <c r="G20" s="200" t="s">
        <v>517</v>
      </c>
      <c r="H20" s="83"/>
      <c r="I20" s="200" t="s">
        <v>518</v>
      </c>
      <c r="J20" s="79"/>
      <c r="K20" s="200"/>
      <c r="L20" s="200"/>
      <c r="M20" s="198"/>
    </row>
    <row r="21" spans="1:13" ht="15.75" customHeight="1" x14ac:dyDescent="0.25">
      <c r="A21" s="601"/>
      <c r="B21" s="596"/>
      <c r="C21" s="199" t="s">
        <v>519</v>
      </c>
      <c r="D21" s="77"/>
      <c r="E21" s="200" t="s">
        <v>520</v>
      </c>
      <c r="F21" s="75"/>
      <c r="G21" s="200" t="s">
        <v>521</v>
      </c>
      <c r="H21" s="75"/>
      <c r="I21" s="200"/>
      <c r="J21" s="197"/>
      <c r="K21" s="200"/>
      <c r="L21" s="200"/>
      <c r="M21" s="198"/>
    </row>
    <row r="22" spans="1:13" ht="15.75" customHeight="1" x14ac:dyDescent="0.25">
      <c r="A22" s="601"/>
      <c r="B22" s="596"/>
      <c r="C22" s="199" t="s">
        <v>522</v>
      </c>
      <c r="D22" s="77"/>
      <c r="E22" s="200" t="s">
        <v>523</v>
      </c>
      <c r="F22" s="77"/>
      <c r="G22" s="200"/>
      <c r="H22" s="197"/>
      <c r="I22" s="200"/>
      <c r="J22" s="197"/>
      <c r="K22" s="200"/>
      <c r="L22" s="200"/>
      <c r="M22" s="198"/>
    </row>
    <row r="23" spans="1:13" ht="15.75" customHeight="1" x14ac:dyDescent="0.25">
      <c r="A23" s="601"/>
      <c r="B23" s="596"/>
      <c r="C23" s="199" t="s">
        <v>105</v>
      </c>
      <c r="D23" s="75" t="s">
        <v>524</v>
      </c>
      <c r="E23" s="200" t="s">
        <v>525</v>
      </c>
      <c r="F23" s="648" t="s">
        <v>526</v>
      </c>
      <c r="G23" s="623"/>
      <c r="H23" s="623"/>
      <c r="I23" s="201"/>
      <c r="J23" s="201"/>
      <c r="K23" s="201"/>
      <c r="L23" s="201"/>
      <c r="M23" s="202"/>
    </row>
    <row r="24" spans="1:13" ht="9.75" customHeight="1" x14ac:dyDescent="0.25">
      <c r="A24" s="601"/>
      <c r="B24" s="597"/>
      <c r="C24" s="203"/>
      <c r="D24" s="204"/>
      <c r="E24" s="204"/>
      <c r="F24" s="204"/>
      <c r="G24" s="204"/>
      <c r="H24" s="204"/>
      <c r="I24" s="204"/>
      <c r="J24" s="204"/>
      <c r="K24" s="204"/>
      <c r="L24" s="204"/>
      <c r="M24" s="205"/>
    </row>
    <row r="25" spans="1:13" ht="15.75" customHeight="1" x14ac:dyDescent="0.25">
      <c r="A25" s="601"/>
      <c r="B25" s="595" t="s">
        <v>527</v>
      </c>
      <c r="C25" s="206"/>
      <c r="D25" s="193"/>
      <c r="E25" s="193"/>
      <c r="F25" s="193"/>
      <c r="G25" s="193"/>
      <c r="H25" s="193"/>
      <c r="I25" s="193"/>
      <c r="J25" s="193"/>
      <c r="K25" s="193"/>
      <c r="L25" s="207"/>
      <c r="M25" s="208"/>
    </row>
    <row r="26" spans="1:13" ht="15.75" customHeight="1" x14ac:dyDescent="0.25">
      <c r="A26" s="601"/>
      <c r="B26" s="596"/>
      <c r="C26" s="199" t="s">
        <v>528</v>
      </c>
      <c r="D26" s="75"/>
      <c r="E26" s="209"/>
      <c r="F26" s="200" t="s">
        <v>529</v>
      </c>
      <c r="G26" s="77"/>
      <c r="H26" s="209"/>
      <c r="I26" s="200" t="s">
        <v>530</v>
      </c>
      <c r="J26" s="77" t="s">
        <v>524</v>
      </c>
      <c r="K26" s="209"/>
      <c r="L26" s="13"/>
      <c r="M26" s="210"/>
    </row>
    <row r="27" spans="1:13" ht="15.75" customHeight="1" x14ac:dyDescent="0.25">
      <c r="A27" s="601"/>
      <c r="B27" s="596"/>
      <c r="C27" s="199" t="s">
        <v>531</v>
      </c>
      <c r="D27" s="52"/>
      <c r="E27" s="13"/>
      <c r="F27" s="200" t="s">
        <v>532</v>
      </c>
      <c r="G27" s="77"/>
      <c r="H27" s="13"/>
      <c r="I27" s="94"/>
      <c r="J27" s="13"/>
      <c r="K27" s="211"/>
      <c r="L27" s="13"/>
      <c r="M27" s="210"/>
    </row>
    <row r="28" spans="1:13" ht="15.75" customHeight="1" x14ac:dyDescent="0.25">
      <c r="A28" s="601"/>
      <c r="B28" s="597"/>
      <c r="C28" s="212"/>
      <c r="D28" s="196"/>
      <c r="E28" s="196"/>
      <c r="F28" s="196"/>
      <c r="G28" s="196"/>
      <c r="H28" s="196"/>
      <c r="I28" s="196"/>
      <c r="J28" s="196"/>
      <c r="K28" s="196"/>
      <c r="L28" s="213"/>
      <c r="M28" s="214"/>
    </row>
    <row r="29" spans="1:13" ht="15.75" customHeight="1" x14ac:dyDescent="0.25">
      <c r="A29" s="601"/>
      <c r="B29" s="150" t="s">
        <v>533</v>
      </c>
      <c r="C29" s="215"/>
      <c r="D29" s="216"/>
      <c r="E29" s="216"/>
      <c r="F29" s="216"/>
      <c r="G29" s="216"/>
      <c r="H29" s="216"/>
      <c r="I29" s="216"/>
      <c r="J29" s="216"/>
      <c r="K29" s="216"/>
      <c r="L29" s="216"/>
      <c r="M29" s="217"/>
    </row>
    <row r="30" spans="1:13" ht="15.75" customHeight="1" x14ac:dyDescent="0.25">
      <c r="A30" s="601"/>
      <c r="B30" s="150"/>
      <c r="C30" s="218" t="s">
        <v>534</v>
      </c>
      <c r="D30" s="80" t="s">
        <v>337</v>
      </c>
      <c r="E30" s="209"/>
      <c r="F30" s="219" t="s">
        <v>535</v>
      </c>
      <c r="G30" s="75">
        <v>2022</v>
      </c>
      <c r="H30" s="209"/>
      <c r="I30" s="219" t="s">
        <v>536</v>
      </c>
      <c r="J30" s="188" t="s">
        <v>474</v>
      </c>
      <c r="K30" s="189"/>
      <c r="L30" s="238"/>
      <c r="M30" s="220"/>
    </row>
    <row r="31" spans="1:13" ht="15.75" customHeight="1" x14ac:dyDescent="0.25">
      <c r="A31" s="601"/>
      <c r="B31" s="111"/>
      <c r="C31" s="203"/>
      <c r="D31" s="204"/>
      <c r="E31" s="204"/>
      <c r="F31" s="204"/>
      <c r="G31" s="204"/>
      <c r="H31" s="204"/>
      <c r="I31" s="204"/>
      <c r="J31" s="204"/>
      <c r="K31" s="204"/>
      <c r="L31" s="204"/>
      <c r="M31" s="205"/>
    </row>
    <row r="32" spans="1:13" ht="15.75" customHeight="1" x14ac:dyDescent="0.25">
      <c r="A32" s="601"/>
      <c r="B32" s="595" t="s">
        <v>537</v>
      </c>
      <c r="C32" s="221"/>
      <c r="D32" s="222"/>
      <c r="E32" s="222"/>
      <c r="F32" s="222"/>
      <c r="G32" s="222"/>
      <c r="H32" s="222"/>
      <c r="I32" s="222"/>
      <c r="J32" s="222"/>
      <c r="K32" s="222"/>
      <c r="L32" s="207"/>
      <c r="M32" s="208"/>
    </row>
    <row r="33" spans="1:13" ht="15.75" customHeight="1" x14ac:dyDescent="0.25">
      <c r="A33" s="601"/>
      <c r="B33" s="596"/>
      <c r="C33" s="223" t="s">
        <v>538</v>
      </c>
      <c r="D33" s="224">
        <v>2024</v>
      </c>
      <c r="E33" s="225"/>
      <c r="F33" s="209" t="s">
        <v>539</v>
      </c>
      <c r="G33" s="338" t="s">
        <v>951</v>
      </c>
      <c r="H33" s="225"/>
      <c r="I33" s="219"/>
      <c r="J33" s="225"/>
      <c r="K33" s="225"/>
      <c r="L33" s="13"/>
      <c r="M33" s="210"/>
    </row>
    <row r="34" spans="1:13" ht="15.75" customHeight="1" x14ac:dyDescent="0.25">
      <c r="A34" s="601"/>
      <c r="B34" s="597"/>
      <c r="C34" s="203"/>
      <c r="D34" s="255"/>
      <c r="E34" s="256"/>
      <c r="F34" s="204"/>
      <c r="G34" s="256"/>
      <c r="H34" s="256"/>
      <c r="I34" s="257"/>
      <c r="J34" s="256"/>
      <c r="K34" s="256"/>
      <c r="L34" s="213"/>
      <c r="M34" s="214"/>
    </row>
    <row r="35" spans="1:13" ht="15.75" customHeight="1" x14ac:dyDescent="0.25">
      <c r="A35" s="601"/>
      <c r="B35" s="595" t="s">
        <v>541</v>
      </c>
      <c r="C35" s="228"/>
      <c r="D35" s="229"/>
      <c r="E35" s="229"/>
      <c r="F35" s="229"/>
      <c r="G35" s="229"/>
      <c r="H35" s="229"/>
      <c r="I35" s="229"/>
      <c r="J35" s="229"/>
      <c r="K35" s="229"/>
      <c r="L35" s="229"/>
      <c r="M35" s="230"/>
    </row>
    <row r="36" spans="1:13" ht="15.75" customHeight="1" x14ac:dyDescent="0.25">
      <c r="A36" s="601"/>
      <c r="B36" s="596"/>
      <c r="C36" s="199"/>
      <c r="D36" s="209" t="s">
        <v>542</v>
      </c>
      <c r="E36" s="209"/>
      <c r="F36" s="209" t="s">
        <v>543</v>
      </c>
      <c r="G36" s="209"/>
      <c r="H36" s="211" t="s">
        <v>544</v>
      </c>
      <c r="I36" s="211"/>
      <c r="J36" s="211" t="s">
        <v>545</v>
      </c>
      <c r="K36" s="209"/>
      <c r="L36" s="209" t="s">
        <v>546</v>
      </c>
      <c r="M36" s="231"/>
    </row>
    <row r="37" spans="1:13" ht="15.75" customHeight="1" x14ac:dyDescent="0.25">
      <c r="A37" s="601"/>
      <c r="B37" s="596"/>
      <c r="C37" s="199"/>
      <c r="D37" s="188"/>
      <c r="E37" s="238"/>
      <c r="F37" s="237">
        <v>0.45</v>
      </c>
      <c r="G37" s="238"/>
      <c r="H37" s="237">
        <v>1</v>
      </c>
      <c r="I37" s="238"/>
      <c r="J37" s="188"/>
      <c r="K37" s="238"/>
      <c r="L37" s="188"/>
      <c r="M37" s="234"/>
    </row>
    <row r="38" spans="1:13" ht="15.75" customHeight="1" x14ac:dyDescent="0.25">
      <c r="A38" s="601"/>
      <c r="B38" s="596"/>
      <c r="C38" s="199"/>
      <c r="D38" s="209" t="s">
        <v>547</v>
      </c>
      <c r="E38" s="209"/>
      <c r="F38" s="209" t="s">
        <v>548</v>
      </c>
      <c r="G38" s="209"/>
      <c r="H38" s="211" t="s">
        <v>549</v>
      </c>
      <c r="I38" s="211"/>
      <c r="J38" s="211" t="s">
        <v>550</v>
      </c>
      <c r="K38" s="209"/>
      <c r="L38" s="209" t="s">
        <v>551</v>
      </c>
      <c r="M38" s="198"/>
    </row>
    <row r="39" spans="1:13" ht="15.75" customHeight="1" x14ac:dyDescent="0.25">
      <c r="A39" s="601"/>
      <c r="B39" s="596"/>
      <c r="C39" s="199"/>
      <c r="D39" s="188"/>
      <c r="E39" s="238"/>
      <c r="F39" s="188"/>
      <c r="G39" s="238"/>
      <c r="H39" s="188"/>
      <c r="I39" s="238"/>
      <c r="J39" s="188"/>
      <c r="K39" s="238"/>
      <c r="L39" s="188"/>
      <c r="M39" s="234"/>
    </row>
    <row r="40" spans="1:13" ht="15.75" customHeight="1" x14ac:dyDescent="0.25">
      <c r="A40" s="601"/>
      <c r="B40" s="596"/>
      <c r="C40" s="199"/>
      <c r="D40" s="209" t="s">
        <v>552</v>
      </c>
      <c r="E40" s="209"/>
      <c r="F40" s="209" t="s">
        <v>553</v>
      </c>
      <c r="G40" s="209"/>
      <c r="H40" s="211" t="s">
        <v>554</v>
      </c>
      <c r="I40" s="211"/>
      <c r="J40" s="211" t="s">
        <v>555</v>
      </c>
      <c r="K40" s="209"/>
      <c r="L40" s="209" t="s">
        <v>556</v>
      </c>
      <c r="M40" s="198"/>
    </row>
    <row r="41" spans="1:13" ht="15.75" customHeight="1" x14ac:dyDescent="0.25">
      <c r="A41" s="601"/>
      <c r="B41" s="596"/>
      <c r="C41" s="199"/>
      <c r="D41" s="188"/>
      <c r="E41" s="238"/>
      <c r="F41" s="188"/>
      <c r="G41" s="238"/>
      <c r="H41" s="507"/>
      <c r="I41" s="238"/>
      <c r="J41" s="237"/>
      <c r="K41" s="238"/>
      <c r="L41" s="237"/>
      <c r="M41" s="234"/>
    </row>
    <row r="42" spans="1:13" ht="15.75" customHeight="1" x14ac:dyDescent="0.25">
      <c r="A42" s="601"/>
      <c r="B42" s="596"/>
      <c r="C42" s="199"/>
      <c r="D42" s="235" t="s">
        <v>556</v>
      </c>
      <c r="E42" s="189"/>
      <c r="F42" s="235" t="s">
        <v>557</v>
      </c>
      <c r="G42" s="189"/>
      <c r="H42" s="236"/>
      <c r="I42" s="216"/>
      <c r="J42" s="236"/>
      <c r="K42" s="216"/>
      <c r="L42" s="236"/>
      <c r="M42" s="217"/>
    </row>
    <row r="43" spans="1:13" ht="15.75" customHeight="1" x14ac:dyDescent="0.25">
      <c r="A43" s="601"/>
      <c r="B43" s="596"/>
      <c r="C43" s="199"/>
      <c r="D43" s="237"/>
      <c r="E43" s="238"/>
      <c r="F43" s="655">
        <v>1</v>
      </c>
      <c r="G43" s="563"/>
      <c r="H43" s="717"/>
      <c r="I43" s="581"/>
      <c r="J43" s="239"/>
      <c r="K43" s="209"/>
      <c r="L43" s="239"/>
      <c r="M43" s="220"/>
    </row>
    <row r="44" spans="1:13" ht="15.75" customHeight="1" x14ac:dyDescent="0.25">
      <c r="A44" s="601"/>
      <c r="B44" s="596"/>
      <c r="C44" s="240"/>
      <c r="D44" s="235"/>
      <c r="E44" s="189"/>
      <c r="F44" s="235"/>
      <c r="G44" s="189"/>
      <c r="H44" s="241"/>
      <c r="I44" s="204"/>
      <c r="J44" s="241"/>
      <c r="K44" s="204"/>
      <c r="L44" s="241"/>
      <c r="M44" s="205"/>
    </row>
    <row r="45" spans="1:13" ht="18" customHeight="1" x14ac:dyDescent="0.25">
      <c r="A45" s="601"/>
      <c r="B45" s="595" t="s">
        <v>558</v>
      </c>
      <c r="C45" s="206"/>
      <c r="D45" s="193"/>
      <c r="E45" s="193"/>
      <c r="F45" s="193"/>
      <c r="G45" s="193"/>
      <c r="H45" s="193"/>
      <c r="I45" s="193"/>
      <c r="J45" s="193"/>
      <c r="K45" s="193"/>
      <c r="L45" s="13"/>
      <c r="M45" s="210"/>
    </row>
    <row r="46" spans="1:13" ht="15.75" customHeight="1" x14ac:dyDescent="0.25">
      <c r="A46" s="601"/>
      <c r="B46" s="596"/>
      <c r="C46" s="243"/>
      <c r="D46" s="244" t="s">
        <v>93</v>
      </c>
      <c r="E46" s="245" t="s">
        <v>95</v>
      </c>
      <c r="F46" s="635" t="s">
        <v>559</v>
      </c>
      <c r="G46" s="639"/>
      <c r="H46" s="621"/>
      <c r="I46" s="621"/>
      <c r="J46" s="622"/>
      <c r="K46" s="246" t="s">
        <v>525</v>
      </c>
      <c r="L46" s="636"/>
      <c r="M46" s="625"/>
    </row>
    <row r="47" spans="1:13" ht="15.75" customHeight="1" x14ac:dyDescent="0.25">
      <c r="A47" s="601"/>
      <c r="B47" s="596"/>
      <c r="C47" s="243"/>
      <c r="D47" s="247"/>
      <c r="E47" s="77" t="s">
        <v>524</v>
      </c>
      <c r="F47" s="582"/>
      <c r="G47" s="586"/>
      <c r="H47" s="623"/>
      <c r="I47" s="623"/>
      <c r="J47" s="587"/>
      <c r="K47" s="13"/>
      <c r="L47" s="586"/>
      <c r="M47" s="626"/>
    </row>
    <row r="48" spans="1:13" ht="15.75" customHeight="1" x14ac:dyDescent="0.25">
      <c r="A48" s="601"/>
      <c r="B48" s="597"/>
      <c r="C48" s="248"/>
      <c r="D48" s="213"/>
      <c r="E48" s="213"/>
      <c r="F48" s="213"/>
      <c r="G48" s="213"/>
      <c r="H48" s="213"/>
      <c r="I48" s="213"/>
      <c r="J48" s="213"/>
      <c r="K48" s="213"/>
      <c r="L48" s="13"/>
      <c r="M48" s="210"/>
    </row>
    <row r="49" spans="1:13" ht="85.5" customHeight="1" x14ac:dyDescent="0.25">
      <c r="A49" s="601"/>
      <c r="B49" s="102" t="s">
        <v>560</v>
      </c>
      <c r="C49" s="629" t="s">
        <v>952</v>
      </c>
      <c r="D49" s="562"/>
      <c r="E49" s="562"/>
      <c r="F49" s="562"/>
      <c r="G49" s="562"/>
      <c r="H49" s="562"/>
      <c r="I49" s="562"/>
      <c r="J49" s="562"/>
      <c r="K49" s="562"/>
      <c r="L49" s="562"/>
      <c r="M49" s="589"/>
    </row>
    <row r="50" spans="1:13" ht="49.5" customHeight="1" x14ac:dyDescent="0.25">
      <c r="A50" s="601"/>
      <c r="B50" s="102" t="s">
        <v>561</v>
      </c>
      <c r="C50" s="632" t="s">
        <v>953</v>
      </c>
      <c r="D50" s="562"/>
      <c r="E50" s="562"/>
      <c r="F50" s="562"/>
      <c r="G50" s="562"/>
      <c r="H50" s="562"/>
      <c r="I50" s="562"/>
      <c r="J50" s="562"/>
      <c r="K50" s="562"/>
      <c r="L50" s="562"/>
      <c r="M50" s="589"/>
    </row>
    <row r="51" spans="1:13" ht="15.75" customHeight="1" x14ac:dyDescent="0.25">
      <c r="A51" s="601"/>
      <c r="B51" s="102" t="s">
        <v>563</v>
      </c>
      <c r="C51" s="632" t="s">
        <v>564</v>
      </c>
      <c r="D51" s="562"/>
      <c r="E51" s="562"/>
      <c r="F51" s="562"/>
      <c r="G51" s="562"/>
      <c r="H51" s="562"/>
      <c r="I51" s="562"/>
      <c r="J51" s="562"/>
      <c r="K51" s="562"/>
      <c r="L51" s="562"/>
      <c r="M51" s="589"/>
    </row>
    <row r="52" spans="1:13" ht="24.75" customHeight="1" x14ac:dyDescent="0.25">
      <c r="A52" s="605"/>
      <c r="B52" s="102" t="s">
        <v>565</v>
      </c>
      <c r="C52" s="640">
        <v>45687</v>
      </c>
      <c r="D52" s="562"/>
      <c r="E52" s="562"/>
      <c r="F52" s="562"/>
      <c r="G52" s="562"/>
      <c r="H52" s="562"/>
      <c r="I52" s="562"/>
      <c r="J52" s="562"/>
      <c r="K52" s="562"/>
      <c r="L52" s="562"/>
      <c r="M52" s="589"/>
    </row>
    <row r="53" spans="1:13" ht="36" customHeight="1" x14ac:dyDescent="0.25">
      <c r="A53" s="603" t="s">
        <v>566</v>
      </c>
      <c r="B53" s="181" t="s">
        <v>567</v>
      </c>
      <c r="C53" s="608" t="s">
        <v>954</v>
      </c>
      <c r="D53" s="562"/>
      <c r="E53" s="562"/>
      <c r="F53" s="562"/>
      <c r="G53" s="562"/>
      <c r="H53" s="562"/>
      <c r="I53" s="562"/>
      <c r="J53" s="562"/>
      <c r="K53" s="562"/>
      <c r="L53" s="562"/>
      <c r="M53" s="589"/>
    </row>
    <row r="54" spans="1:13" ht="36" customHeight="1" x14ac:dyDescent="0.25">
      <c r="A54" s="601"/>
      <c r="B54" s="181" t="s">
        <v>569</v>
      </c>
      <c r="C54" s="632" t="s">
        <v>955</v>
      </c>
      <c r="D54" s="562"/>
      <c r="E54" s="562"/>
      <c r="F54" s="562"/>
      <c r="G54" s="562"/>
      <c r="H54" s="562"/>
      <c r="I54" s="562"/>
      <c r="J54" s="562"/>
      <c r="K54" s="562"/>
      <c r="L54" s="562"/>
      <c r="M54" s="589"/>
    </row>
    <row r="55" spans="1:13" ht="15.75" customHeight="1" x14ac:dyDescent="0.25">
      <c r="A55" s="601"/>
      <c r="B55" s="181" t="s">
        <v>571</v>
      </c>
      <c r="C55" s="608" t="s">
        <v>729</v>
      </c>
      <c r="D55" s="562"/>
      <c r="E55" s="562"/>
      <c r="F55" s="562"/>
      <c r="G55" s="562"/>
      <c r="H55" s="562"/>
      <c r="I55" s="562"/>
      <c r="J55" s="562"/>
      <c r="K55" s="562"/>
      <c r="L55" s="562"/>
      <c r="M55" s="589"/>
    </row>
    <row r="56" spans="1:13" ht="40.5" customHeight="1" x14ac:dyDescent="0.25">
      <c r="A56" s="601"/>
      <c r="B56" s="182" t="s">
        <v>572</v>
      </c>
      <c r="C56" s="632" t="s">
        <v>956</v>
      </c>
      <c r="D56" s="562"/>
      <c r="E56" s="562"/>
      <c r="F56" s="562"/>
      <c r="G56" s="562"/>
      <c r="H56" s="562"/>
      <c r="I56" s="562"/>
      <c r="J56" s="562"/>
      <c r="K56" s="562"/>
      <c r="L56" s="562"/>
      <c r="M56" s="589"/>
    </row>
    <row r="57" spans="1:13" ht="34.5" customHeight="1" x14ac:dyDescent="0.25">
      <c r="A57" s="601"/>
      <c r="B57" s="181" t="s">
        <v>573</v>
      </c>
      <c r="C57" s="637" t="s">
        <v>957</v>
      </c>
      <c r="D57" s="562"/>
      <c r="E57" s="562"/>
      <c r="F57" s="562"/>
      <c r="G57" s="562"/>
      <c r="H57" s="562"/>
      <c r="I57" s="562"/>
      <c r="J57" s="562"/>
      <c r="K57" s="562"/>
      <c r="L57" s="562"/>
      <c r="M57" s="589"/>
    </row>
    <row r="58" spans="1:13" ht="15.75" customHeight="1" x14ac:dyDescent="0.25">
      <c r="A58" s="604"/>
      <c r="B58" s="181" t="s">
        <v>574</v>
      </c>
      <c r="C58" s="632" t="s">
        <v>737</v>
      </c>
      <c r="D58" s="562"/>
      <c r="E58" s="562"/>
      <c r="F58" s="562"/>
      <c r="G58" s="562"/>
      <c r="H58" s="562"/>
      <c r="I58" s="562"/>
      <c r="J58" s="562"/>
      <c r="K58" s="562"/>
      <c r="L58" s="562"/>
      <c r="M58" s="589"/>
    </row>
    <row r="59" spans="1:13" ht="15.75" customHeight="1" x14ac:dyDescent="0.25">
      <c r="A59" s="603" t="s">
        <v>576</v>
      </c>
      <c r="B59" s="183" t="s">
        <v>577</v>
      </c>
      <c r="C59" s="608" t="s">
        <v>483</v>
      </c>
      <c r="D59" s="562"/>
      <c r="E59" s="562"/>
      <c r="F59" s="562"/>
      <c r="G59" s="562"/>
      <c r="H59" s="562"/>
      <c r="I59" s="562"/>
      <c r="J59" s="562"/>
      <c r="K59" s="562"/>
      <c r="L59" s="562"/>
      <c r="M59" s="589"/>
    </row>
    <row r="60" spans="1:13" ht="30" customHeight="1" x14ac:dyDescent="0.25">
      <c r="A60" s="601"/>
      <c r="B60" s="183" t="s">
        <v>578</v>
      </c>
      <c r="C60" s="608" t="s">
        <v>579</v>
      </c>
      <c r="D60" s="562"/>
      <c r="E60" s="562"/>
      <c r="F60" s="562"/>
      <c r="G60" s="562"/>
      <c r="H60" s="562"/>
      <c r="I60" s="562"/>
      <c r="J60" s="562"/>
      <c r="K60" s="562"/>
      <c r="L60" s="562"/>
      <c r="M60" s="589"/>
    </row>
    <row r="61" spans="1:13" ht="30" customHeight="1" x14ac:dyDescent="0.25">
      <c r="A61" s="605"/>
      <c r="B61" s="184" t="s">
        <v>243</v>
      </c>
      <c r="C61" s="608" t="s">
        <v>729</v>
      </c>
      <c r="D61" s="562"/>
      <c r="E61" s="562"/>
      <c r="F61" s="562"/>
      <c r="G61" s="562"/>
      <c r="H61" s="562"/>
      <c r="I61" s="562"/>
      <c r="J61" s="562"/>
      <c r="K61" s="562"/>
      <c r="L61" s="562"/>
      <c r="M61" s="589"/>
    </row>
    <row r="62" spans="1:13" ht="39" customHeight="1" x14ac:dyDescent="0.25">
      <c r="A62" s="185" t="s">
        <v>248</v>
      </c>
      <c r="B62" s="186"/>
      <c r="C62" s="638" t="s">
        <v>958</v>
      </c>
      <c r="D62" s="614"/>
      <c r="E62" s="614"/>
      <c r="F62" s="614"/>
      <c r="G62" s="614"/>
      <c r="H62" s="614"/>
      <c r="I62" s="614"/>
      <c r="J62" s="614"/>
      <c r="K62" s="614"/>
      <c r="L62" s="614"/>
      <c r="M62" s="615"/>
    </row>
  </sheetData>
  <mergeCells count="49">
    <mergeCell ref="C58:M58"/>
    <mergeCell ref="C59:M59"/>
    <mergeCell ref="C60:M60"/>
    <mergeCell ref="C61:M61"/>
    <mergeCell ref="C62:M62"/>
    <mergeCell ref="F46:F47"/>
    <mergeCell ref="G46:J47"/>
    <mergeCell ref="L46:M47"/>
    <mergeCell ref="C56:M56"/>
    <mergeCell ref="C57:M57"/>
    <mergeCell ref="C49:M49"/>
    <mergeCell ref="C50:M50"/>
    <mergeCell ref="C51:M51"/>
    <mergeCell ref="C52:M52"/>
    <mergeCell ref="C53:M53"/>
    <mergeCell ref="C54:M54"/>
    <mergeCell ref="C55:M55"/>
    <mergeCell ref="C13:M13"/>
    <mergeCell ref="C9:D9"/>
    <mergeCell ref="F9:G9"/>
    <mergeCell ref="F43:G43"/>
    <mergeCell ref="H43:I43"/>
    <mergeCell ref="C14:D14"/>
    <mergeCell ref="C15:M15"/>
    <mergeCell ref="C16:M16"/>
    <mergeCell ref="C17:M17"/>
    <mergeCell ref="F23:H23"/>
    <mergeCell ref="C10:D10"/>
    <mergeCell ref="I9:J9"/>
    <mergeCell ref="I10:J10"/>
    <mergeCell ref="C11:M11"/>
    <mergeCell ref="C12:M12"/>
    <mergeCell ref="F10:G10"/>
    <mergeCell ref="C2:M2"/>
    <mergeCell ref="C3:M3"/>
    <mergeCell ref="F4:G4"/>
    <mergeCell ref="C7:D7"/>
    <mergeCell ref="I7:M7"/>
    <mergeCell ref="A16:A52"/>
    <mergeCell ref="A53:A58"/>
    <mergeCell ref="A59:A61"/>
    <mergeCell ref="A2:A15"/>
    <mergeCell ref="B14:B15"/>
    <mergeCell ref="B18:B24"/>
    <mergeCell ref="B25:B28"/>
    <mergeCell ref="B32:B34"/>
    <mergeCell ref="B35:B44"/>
    <mergeCell ref="B45:B48"/>
    <mergeCell ref="B8:B10"/>
  </mergeCells>
  <dataValidations count="1">
    <dataValidation type="list" allowBlank="1" showErrorMessage="1" sqref="I7" xr:uid="{00000000-0002-0000-2600-000000000000}">
      <formula1>INDIRECT($C$7)</formula1>
    </dataValidation>
  </dataValidations>
  <hyperlinks>
    <hyperlink ref="C57" r:id="rId1" xr:uid="{00000000-0004-0000-2600-000000000000}"/>
  </hyperlinks>
  <pageMargins left="0.7" right="0.7" top="0.75" bottom="0.75" header="0" footer="0"/>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A1:M62"/>
  <sheetViews>
    <sheetView workbookViewId="0"/>
  </sheetViews>
  <sheetFormatPr baseColWidth="10" defaultColWidth="14.42578125" defaultRowHeight="15" customHeight="1" x14ac:dyDescent="0.25"/>
  <cols>
    <col min="1" max="1" width="25.140625" customWidth="1"/>
    <col min="2" max="2" width="39.140625" customWidth="1"/>
    <col min="3" max="26" width="11.42578125" customWidth="1"/>
  </cols>
  <sheetData>
    <row r="1" spans="1:13" ht="15.75" customHeight="1" x14ac:dyDescent="0.25">
      <c r="A1" s="97"/>
      <c r="B1" s="508" t="s">
        <v>959</v>
      </c>
      <c r="C1" s="99"/>
      <c r="D1" s="99"/>
      <c r="E1" s="99"/>
      <c r="F1" s="99"/>
      <c r="G1" s="99"/>
      <c r="H1" s="99"/>
      <c r="I1" s="99"/>
      <c r="J1" s="99"/>
      <c r="K1" s="99"/>
      <c r="L1" s="99"/>
      <c r="M1" s="100"/>
    </row>
    <row r="2" spans="1:13" ht="15.75" customHeight="1" x14ac:dyDescent="0.25">
      <c r="A2" s="603" t="s">
        <v>502</v>
      </c>
      <c r="B2" s="101" t="s">
        <v>503</v>
      </c>
      <c r="C2" s="509"/>
      <c r="D2" s="510"/>
      <c r="E2" s="510"/>
      <c r="F2" s="510"/>
      <c r="G2" s="510"/>
      <c r="H2" s="510"/>
      <c r="I2" s="510"/>
      <c r="J2" s="510"/>
      <c r="K2" s="510"/>
      <c r="L2" s="510"/>
      <c r="M2" s="511"/>
    </row>
    <row r="3" spans="1:13" ht="15.75" customHeight="1" x14ac:dyDescent="0.25">
      <c r="A3" s="601"/>
      <c r="B3" s="123" t="s">
        <v>603</v>
      </c>
      <c r="C3" s="105"/>
      <c r="D3" s="109"/>
      <c r="E3" s="109"/>
      <c r="F3" s="109"/>
      <c r="G3" s="109"/>
      <c r="H3" s="109"/>
      <c r="I3" s="109"/>
      <c r="J3" s="109"/>
      <c r="K3" s="109"/>
      <c r="L3" s="109"/>
      <c r="M3" s="110"/>
    </row>
    <row r="4" spans="1:13" ht="15.75" customHeight="1" x14ac:dyDescent="0.25">
      <c r="A4" s="601"/>
      <c r="B4" s="111" t="s">
        <v>239</v>
      </c>
      <c r="C4" s="105"/>
      <c r="D4" s="106"/>
      <c r="E4" s="107"/>
      <c r="F4" s="590" t="s">
        <v>240</v>
      </c>
      <c r="G4" s="563"/>
      <c r="H4" s="108"/>
      <c r="I4" s="109"/>
      <c r="J4" s="109"/>
      <c r="K4" s="109"/>
      <c r="L4" s="109"/>
      <c r="M4" s="110"/>
    </row>
    <row r="5" spans="1:13" ht="15.75" customHeight="1" x14ac:dyDescent="0.25">
      <c r="A5" s="601"/>
      <c r="B5" s="111" t="s">
        <v>505</v>
      </c>
      <c r="C5" s="105"/>
      <c r="D5" s="109"/>
      <c r="E5" s="109"/>
      <c r="F5" s="109"/>
      <c r="G5" s="109"/>
      <c r="H5" s="109"/>
      <c r="I5" s="109"/>
      <c r="J5" s="109"/>
      <c r="K5" s="109"/>
      <c r="L5" s="109"/>
      <c r="M5" s="110"/>
    </row>
    <row r="6" spans="1:13" ht="15.75" customHeight="1" x14ac:dyDescent="0.25">
      <c r="A6" s="601"/>
      <c r="B6" s="111" t="s">
        <v>506</v>
      </c>
      <c r="C6" s="105"/>
      <c r="D6" s="109"/>
      <c r="E6" s="109"/>
      <c r="F6" s="109"/>
      <c r="G6" s="109"/>
      <c r="H6" s="109"/>
      <c r="I6" s="109"/>
      <c r="J6" s="109"/>
      <c r="K6" s="109"/>
      <c r="L6" s="109"/>
      <c r="M6" s="110"/>
    </row>
    <row r="7" spans="1:13" ht="15.75" customHeight="1" x14ac:dyDescent="0.25">
      <c r="A7" s="601"/>
      <c r="B7" s="123" t="s">
        <v>507</v>
      </c>
      <c r="C7" s="606"/>
      <c r="D7" s="607"/>
      <c r="E7" s="112"/>
      <c r="F7" s="112"/>
      <c r="G7" s="113"/>
      <c r="H7" s="114" t="s">
        <v>243</v>
      </c>
      <c r="I7" s="594"/>
      <c r="J7" s="562"/>
      <c r="K7" s="562"/>
      <c r="L7" s="562"/>
      <c r="M7" s="589"/>
    </row>
    <row r="8" spans="1:13" ht="15.75" customHeight="1" x14ac:dyDescent="0.25">
      <c r="A8" s="601"/>
      <c r="B8" s="702" t="s">
        <v>508</v>
      </c>
      <c r="C8" s="115"/>
      <c r="D8" s="116"/>
      <c r="E8" s="116"/>
      <c r="F8" s="116"/>
      <c r="G8" s="116"/>
      <c r="H8" s="116"/>
      <c r="I8" s="116"/>
      <c r="J8" s="116"/>
      <c r="K8" s="116"/>
      <c r="L8" s="117"/>
      <c r="M8" s="118"/>
    </row>
    <row r="9" spans="1:13" ht="15.75" customHeight="1" x14ac:dyDescent="0.25">
      <c r="A9" s="601"/>
      <c r="B9" s="596"/>
      <c r="C9" s="599"/>
      <c r="D9" s="552"/>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15.75" customHeight="1" x14ac:dyDescent="0.25">
      <c r="A11" s="601"/>
      <c r="B11" s="123" t="s">
        <v>510</v>
      </c>
      <c r="C11" s="512"/>
      <c r="D11" s="124"/>
      <c r="E11" s="124"/>
      <c r="F11" s="124"/>
      <c r="G11" s="124"/>
      <c r="H11" s="124"/>
      <c r="I11" s="124"/>
      <c r="J11" s="124"/>
      <c r="K11" s="124"/>
      <c r="L11" s="125"/>
      <c r="M11" s="126"/>
    </row>
    <row r="12" spans="1:13" ht="15.75" customHeight="1" x14ac:dyDescent="0.25">
      <c r="A12" s="601"/>
      <c r="B12" s="513" t="s">
        <v>606</v>
      </c>
      <c r="C12" s="514"/>
      <c r="D12" s="515"/>
      <c r="E12" s="515"/>
      <c r="F12" s="515"/>
      <c r="G12" s="515"/>
      <c r="H12" s="515"/>
      <c r="I12" s="515"/>
      <c r="J12" s="515"/>
      <c r="K12" s="515"/>
      <c r="L12" s="516"/>
      <c r="M12" s="517"/>
    </row>
    <row r="13" spans="1:13" ht="15.75" customHeight="1" x14ac:dyDescent="0.25">
      <c r="A13" s="601"/>
      <c r="B13" s="123" t="s">
        <v>608</v>
      </c>
      <c r="C13" s="512"/>
      <c r="D13" s="124"/>
      <c r="E13" s="124"/>
      <c r="F13" s="124"/>
      <c r="G13" s="124"/>
      <c r="H13" s="124"/>
      <c r="I13" s="124"/>
      <c r="J13" s="124"/>
      <c r="K13" s="124"/>
      <c r="L13" s="125"/>
      <c r="M13" s="126"/>
    </row>
    <row r="14" spans="1:13" ht="15.75" customHeight="1" x14ac:dyDescent="0.25">
      <c r="A14" s="601"/>
      <c r="B14" s="702" t="s">
        <v>609</v>
      </c>
      <c r="C14" s="608"/>
      <c r="D14" s="607"/>
      <c r="E14" s="260" t="s">
        <v>108</v>
      </c>
      <c r="F14" s="148"/>
      <c r="G14" s="148"/>
      <c r="H14" s="148"/>
      <c r="I14" s="148"/>
      <c r="J14" s="148"/>
      <c r="K14" s="148"/>
      <c r="L14" s="117"/>
      <c r="M14" s="118"/>
    </row>
    <row r="15" spans="1:13" ht="15.75" customHeight="1" x14ac:dyDescent="0.25">
      <c r="A15" s="605"/>
      <c r="B15" s="681"/>
      <c r="C15" s="608"/>
      <c r="D15" s="562"/>
      <c r="E15" s="562"/>
      <c r="F15" s="562"/>
      <c r="G15" s="562"/>
      <c r="H15" s="562"/>
      <c r="I15" s="562"/>
      <c r="J15" s="562"/>
      <c r="K15" s="562"/>
      <c r="L15" s="562"/>
      <c r="M15" s="589"/>
    </row>
    <row r="16" spans="1:13" ht="15.75" customHeight="1" x14ac:dyDescent="0.25">
      <c r="A16" s="600" t="s">
        <v>512</v>
      </c>
      <c r="B16" s="102" t="s">
        <v>229</v>
      </c>
      <c r="C16" s="608"/>
      <c r="D16" s="562"/>
      <c r="E16" s="562"/>
      <c r="F16" s="562"/>
      <c r="G16" s="562"/>
      <c r="H16" s="562"/>
      <c r="I16" s="562"/>
      <c r="J16" s="562"/>
      <c r="K16" s="562"/>
      <c r="L16" s="562"/>
      <c r="M16" s="589"/>
    </row>
    <row r="17" spans="1:13" ht="15.75" customHeight="1" x14ac:dyDescent="0.25">
      <c r="A17" s="601"/>
      <c r="B17" s="102" t="s">
        <v>611</v>
      </c>
      <c r="C17" s="608"/>
      <c r="D17" s="562"/>
      <c r="E17" s="562"/>
      <c r="F17" s="562"/>
      <c r="G17" s="562"/>
      <c r="H17" s="562"/>
      <c r="I17" s="562"/>
      <c r="J17" s="562"/>
      <c r="K17" s="562"/>
      <c r="L17" s="562"/>
      <c r="M17" s="589"/>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108"/>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120"/>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c r="K26" s="142"/>
      <c r="L26" s="92"/>
      <c r="M26" s="119"/>
    </row>
    <row r="27" spans="1:13" ht="15.75" customHeight="1" x14ac:dyDescent="0.25">
      <c r="A27" s="601"/>
      <c r="B27" s="596"/>
      <c r="C27" s="134" t="s">
        <v>531</v>
      </c>
      <c r="D27" s="143"/>
      <c r="E27" s="92"/>
      <c r="F27" s="136" t="s">
        <v>532</v>
      </c>
      <c r="G27" s="88"/>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330"/>
      <c r="E30" s="142"/>
      <c r="F30" s="152" t="s">
        <v>535</v>
      </c>
      <c r="G30" s="88"/>
      <c r="H30" s="142"/>
      <c r="I30" s="152" t="s">
        <v>536</v>
      </c>
      <c r="J30" s="153"/>
      <c r="K30" s="124"/>
      <c r="L30" s="154"/>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160"/>
      <c r="E33" s="161"/>
      <c r="F33" s="142" t="s">
        <v>539</v>
      </c>
      <c r="G33" s="342"/>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142" t="s">
        <v>542</v>
      </c>
      <c r="E36" s="142"/>
      <c r="F36" s="142" t="s">
        <v>543</v>
      </c>
      <c r="G36" s="142"/>
      <c r="H36" s="93" t="s">
        <v>544</v>
      </c>
      <c r="I36" s="93"/>
      <c r="J36" s="93" t="s">
        <v>545</v>
      </c>
      <c r="K36" s="142"/>
      <c r="L36" s="142" t="s">
        <v>546</v>
      </c>
      <c r="M36" s="167"/>
    </row>
    <row r="37" spans="1:13" ht="15.75" customHeight="1" x14ac:dyDescent="0.25">
      <c r="A37" s="601"/>
      <c r="B37" s="596"/>
      <c r="C37" s="134"/>
      <c r="D37" s="168"/>
      <c r="E37" s="154"/>
      <c r="F37" s="168"/>
      <c r="G37" s="154"/>
      <c r="H37" s="168"/>
      <c r="I37" s="154"/>
      <c r="J37" s="168"/>
      <c r="K37" s="154"/>
      <c r="L37" s="168"/>
      <c r="M37" s="169"/>
    </row>
    <row r="38" spans="1:13" ht="15.75" customHeight="1" x14ac:dyDescent="0.25">
      <c r="A38" s="601"/>
      <c r="B38" s="596"/>
      <c r="C38" s="134"/>
      <c r="D38" s="142" t="s">
        <v>547</v>
      </c>
      <c r="E38" s="142"/>
      <c r="F38" s="142" t="s">
        <v>548</v>
      </c>
      <c r="G38" s="142"/>
      <c r="H38" s="93" t="s">
        <v>549</v>
      </c>
      <c r="I38" s="93"/>
      <c r="J38" s="93" t="s">
        <v>550</v>
      </c>
      <c r="K38" s="142"/>
      <c r="L38" s="142" t="s">
        <v>551</v>
      </c>
      <c r="M38" s="133"/>
    </row>
    <row r="39" spans="1:13" ht="15.75" customHeight="1" x14ac:dyDescent="0.25">
      <c r="A39" s="601"/>
      <c r="B39" s="596"/>
      <c r="C39" s="134"/>
      <c r="D39" s="168"/>
      <c r="E39" s="154"/>
      <c r="F39" s="168"/>
      <c r="G39" s="154"/>
      <c r="H39" s="168"/>
      <c r="I39" s="154"/>
      <c r="J39" s="168"/>
      <c r="K39" s="154"/>
      <c r="L39" s="168"/>
      <c r="M39" s="169"/>
    </row>
    <row r="40" spans="1:13" ht="15.75" customHeight="1" x14ac:dyDescent="0.25">
      <c r="A40" s="601"/>
      <c r="B40" s="596"/>
      <c r="C40" s="134"/>
      <c r="D40" s="142" t="s">
        <v>552</v>
      </c>
      <c r="E40" s="142"/>
      <c r="F40" s="142" t="s">
        <v>553</v>
      </c>
      <c r="G40" s="142"/>
      <c r="H40" s="93" t="s">
        <v>554</v>
      </c>
      <c r="I40" s="93"/>
      <c r="J40" s="93" t="s">
        <v>555</v>
      </c>
      <c r="K40" s="142"/>
      <c r="L40" s="142" t="s">
        <v>556</v>
      </c>
      <c r="M40" s="133"/>
    </row>
    <row r="41" spans="1:13" ht="15.75" customHeight="1" x14ac:dyDescent="0.25">
      <c r="A41" s="601"/>
      <c r="B41" s="596"/>
      <c r="C41" s="134"/>
      <c r="D41" s="168"/>
      <c r="E41" s="154"/>
      <c r="F41" s="168"/>
      <c r="G41" s="154"/>
      <c r="H41" s="168"/>
      <c r="I41" s="154"/>
      <c r="J41" s="168"/>
      <c r="K41" s="154"/>
      <c r="L41" s="168"/>
      <c r="M41" s="169"/>
    </row>
    <row r="42" spans="1:13" ht="15.75" customHeight="1" x14ac:dyDescent="0.25">
      <c r="A42" s="601"/>
      <c r="B42" s="596"/>
      <c r="C42" s="134"/>
      <c r="D42" s="170" t="s">
        <v>556</v>
      </c>
      <c r="E42" s="124"/>
      <c r="F42" s="170" t="s">
        <v>557</v>
      </c>
      <c r="G42" s="124"/>
      <c r="H42" s="171"/>
      <c r="I42" s="148"/>
      <c r="J42" s="171"/>
      <c r="K42" s="148"/>
      <c r="L42" s="171"/>
      <c r="M42" s="149"/>
    </row>
    <row r="43" spans="1:13" ht="15.75" customHeight="1" x14ac:dyDescent="0.25">
      <c r="A43" s="601"/>
      <c r="B43" s="596"/>
      <c r="C43" s="134"/>
      <c r="D43" s="168"/>
      <c r="E43" s="154"/>
      <c r="F43" s="616"/>
      <c r="G43" s="563"/>
      <c r="H43" s="697"/>
      <c r="I43" s="698"/>
      <c r="J43" s="172"/>
      <c r="K43" s="142"/>
      <c r="L43" s="172"/>
      <c r="M43" s="155"/>
    </row>
    <row r="44" spans="1:13" ht="15.75" customHeight="1" x14ac:dyDescent="0.25">
      <c r="A44" s="601"/>
      <c r="B44" s="596"/>
      <c r="C44" s="173"/>
      <c r="D44" s="170"/>
      <c r="E44" s="124"/>
      <c r="F44" s="170"/>
      <c r="G44" s="124"/>
      <c r="H44" s="174"/>
      <c r="I44" s="139"/>
      <c r="J44" s="174"/>
      <c r="K44" s="139"/>
      <c r="L44" s="174"/>
      <c r="M44" s="140"/>
    </row>
    <row r="45" spans="1:13" ht="18" customHeight="1" x14ac:dyDescent="0.25">
      <c r="A45" s="601"/>
      <c r="B45" s="595"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c r="H46" s="621"/>
      <c r="I46" s="621"/>
      <c r="J46" s="622"/>
      <c r="K46" s="179" t="s">
        <v>525</v>
      </c>
      <c r="L46" s="624"/>
      <c r="M46" s="625"/>
    </row>
    <row r="47" spans="1:13" ht="15.75" customHeight="1" x14ac:dyDescent="0.25">
      <c r="A47" s="601"/>
      <c r="B47" s="596"/>
      <c r="C47" s="176"/>
      <c r="D47" s="96"/>
      <c r="E47" s="90"/>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15.75" customHeight="1" x14ac:dyDescent="0.25">
      <c r="A49" s="601"/>
      <c r="B49" s="513" t="s">
        <v>560</v>
      </c>
      <c r="C49" s="518"/>
      <c r="D49" s="519"/>
      <c r="E49" s="519"/>
      <c r="F49" s="519"/>
      <c r="G49" s="519"/>
      <c r="H49" s="519"/>
      <c r="I49" s="519"/>
      <c r="J49" s="519"/>
      <c r="K49" s="519"/>
      <c r="L49" s="519"/>
      <c r="M49" s="520"/>
    </row>
    <row r="50" spans="1:13" ht="15.75" customHeight="1" x14ac:dyDescent="0.25">
      <c r="A50" s="601"/>
      <c r="B50" s="102" t="s">
        <v>561</v>
      </c>
      <c r="C50" s="105"/>
      <c r="D50" s="109"/>
      <c r="E50" s="109"/>
      <c r="F50" s="109"/>
      <c r="G50" s="109"/>
      <c r="H50" s="109"/>
      <c r="I50" s="109"/>
      <c r="J50" s="109"/>
      <c r="K50" s="109"/>
      <c r="L50" s="109"/>
      <c r="M50" s="110"/>
    </row>
    <row r="51" spans="1:13" ht="15.75" customHeight="1" x14ac:dyDescent="0.25">
      <c r="A51" s="601"/>
      <c r="B51" s="102" t="s">
        <v>563</v>
      </c>
      <c r="C51" s="105"/>
      <c r="D51" s="109"/>
      <c r="E51" s="109"/>
      <c r="F51" s="109"/>
      <c r="G51" s="109"/>
      <c r="H51" s="109"/>
      <c r="I51" s="109"/>
      <c r="J51" s="109"/>
      <c r="K51" s="109"/>
      <c r="L51" s="109"/>
      <c r="M51" s="110"/>
    </row>
    <row r="52" spans="1:13" ht="15.75" customHeight="1" x14ac:dyDescent="0.25">
      <c r="A52" s="605"/>
      <c r="B52" s="102" t="s">
        <v>565</v>
      </c>
      <c r="C52" s="105"/>
      <c r="D52" s="109"/>
      <c r="E52" s="109"/>
      <c r="F52" s="109"/>
      <c r="G52" s="109"/>
      <c r="H52" s="109"/>
      <c r="I52" s="109"/>
      <c r="J52" s="109"/>
      <c r="K52" s="109"/>
      <c r="L52" s="109"/>
      <c r="M52" s="110"/>
    </row>
    <row r="53" spans="1:13" ht="15.75" customHeight="1" x14ac:dyDescent="0.25">
      <c r="A53" s="603" t="s">
        <v>566</v>
      </c>
      <c r="B53" s="181" t="s">
        <v>567</v>
      </c>
      <c r="C53" s="608"/>
      <c r="D53" s="562"/>
      <c r="E53" s="562"/>
      <c r="F53" s="562"/>
      <c r="G53" s="562"/>
      <c r="H53" s="562"/>
      <c r="I53" s="562"/>
      <c r="J53" s="562"/>
      <c r="K53" s="562"/>
      <c r="L53" s="562"/>
      <c r="M53" s="589"/>
    </row>
    <row r="54" spans="1:13" ht="15.75" customHeight="1" x14ac:dyDescent="0.25">
      <c r="A54" s="601"/>
      <c r="B54" s="181" t="s">
        <v>569</v>
      </c>
      <c r="C54" s="608"/>
      <c r="D54" s="562"/>
      <c r="E54" s="562"/>
      <c r="F54" s="562"/>
      <c r="G54" s="562"/>
      <c r="H54" s="562"/>
      <c r="I54" s="562"/>
      <c r="J54" s="562"/>
      <c r="K54" s="562"/>
      <c r="L54" s="562"/>
      <c r="M54" s="589"/>
    </row>
    <row r="55" spans="1:13" ht="15.75" customHeight="1" x14ac:dyDescent="0.25">
      <c r="A55" s="601"/>
      <c r="B55" s="181" t="s">
        <v>571</v>
      </c>
      <c r="C55" s="608"/>
      <c r="D55" s="562"/>
      <c r="E55" s="562"/>
      <c r="F55" s="562"/>
      <c r="G55" s="562"/>
      <c r="H55" s="562"/>
      <c r="I55" s="562"/>
      <c r="J55" s="562"/>
      <c r="K55" s="562"/>
      <c r="L55" s="562"/>
      <c r="M55" s="589"/>
    </row>
    <row r="56" spans="1:13" ht="15.75" customHeight="1" x14ac:dyDescent="0.25">
      <c r="A56" s="601"/>
      <c r="B56" s="182" t="s">
        <v>572</v>
      </c>
      <c r="C56" s="608"/>
      <c r="D56" s="562"/>
      <c r="E56" s="562"/>
      <c r="F56" s="562"/>
      <c r="G56" s="562"/>
      <c r="H56" s="562"/>
      <c r="I56" s="562"/>
      <c r="J56" s="562"/>
      <c r="K56" s="562"/>
      <c r="L56" s="562"/>
      <c r="M56" s="589"/>
    </row>
    <row r="57" spans="1:13" ht="15.75" customHeight="1" x14ac:dyDescent="0.25">
      <c r="A57" s="601"/>
      <c r="B57" s="181" t="s">
        <v>573</v>
      </c>
      <c r="C57" s="608"/>
      <c r="D57" s="562"/>
      <c r="E57" s="562"/>
      <c r="F57" s="562"/>
      <c r="G57" s="562"/>
      <c r="H57" s="562"/>
      <c r="I57" s="562"/>
      <c r="J57" s="562"/>
      <c r="K57" s="562"/>
      <c r="L57" s="562"/>
      <c r="M57" s="589"/>
    </row>
    <row r="58" spans="1:13" ht="15.75" customHeight="1" x14ac:dyDescent="0.25">
      <c r="A58" s="604"/>
      <c r="B58" s="181" t="s">
        <v>574</v>
      </c>
      <c r="C58" s="608"/>
      <c r="D58" s="562"/>
      <c r="E58" s="562"/>
      <c r="F58" s="562"/>
      <c r="G58" s="562"/>
      <c r="H58" s="562"/>
      <c r="I58" s="562"/>
      <c r="J58" s="562"/>
      <c r="K58" s="562"/>
      <c r="L58" s="562"/>
      <c r="M58" s="589"/>
    </row>
    <row r="59" spans="1:13" ht="15.75" customHeight="1" x14ac:dyDescent="0.25">
      <c r="A59" s="603" t="s">
        <v>576</v>
      </c>
      <c r="B59" s="183" t="s">
        <v>577</v>
      </c>
      <c r="C59" s="608"/>
      <c r="D59" s="562"/>
      <c r="E59" s="562"/>
      <c r="F59" s="562"/>
      <c r="G59" s="562"/>
      <c r="H59" s="562"/>
      <c r="I59" s="562"/>
      <c r="J59" s="562"/>
      <c r="K59" s="562"/>
      <c r="L59" s="562"/>
      <c r="M59" s="589"/>
    </row>
    <row r="60" spans="1:13" ht="30" customHeight="1" x14ac:dyDescent="0.25">
      <c r="A60" s="601"/>
      <c r="B60" s="183" t="s">
        <v>578</v>
      </c>
      <c r="C60" s="608"/>
      <c r="D60" s="562"/>
      <c r="E60" s="562"/>
      <c r="F60" s="562"/>
      <c r="G60" s="562"/>
      <c r="H60" s="562"/>
      <c r="I60" s="562"/>
      <c r="J60" s="562"/>
      <c r="K60" s="562"/>
      <c r="L60" s="562"/>
      <c r="M60" s="589"/>
    </row>
    <row r="61" spans="1:13" ht="30" customHeight="1" x14ac:dyDescent="0.25">
      <c r="A61" s="605"/>
      <c r="B61" s="184" t="s">
        <v>243</v>
      </c>
      <c r="C61" s="608"/>
      <c r="D61" s="562"/>
      <c r="E61" s="562"/>
      <c r="F61" s="562"/>
      <c r="G61" s="562"/>
      <c r="H61" s="562"/>
      <c r="I61" s="562"/>
      <c r="J61" s="562"/>
      <c r="K61" s="562"/>
      <c r="L61" s="562"/>
      <c r="M61" s="589"/>
    </row>
    <row r="62" spans="1:13" ht="15.75" customHeight="1" x14ac:dyDescent="0.25">
      <c r="A62" s="185" t="s">
        <v>248</v>
      </c>
      <c r="B62" s="186"/>
      <c r="C62" s="613"/>
      <c r="D62" s="614"/>
      <c r="E62" s="614"/>
      <c r="F62" s="614"/>
      <c r="G62" s="614"/>
      <c r="H62" s="614"/>
      <c r="I62" s="614"/>
      <c r="J62" s="614"/>
      <c r="K62" s="614"/>
      <c r="L62" s="614"/>
      <c r="M62" s="615"/>
    </row>
  </sheetData>
  <mergeCells count="39">
    <mergeCell ref="C62:M62"/>
    <mergeCell ref="F43:G43"/>
    <mergeCell ref="H43:I43"/>
    <mergeCell ref="F46:F47"/>
    <mergeCell ref="G46:J47"/>
    <mergeCell ref="L46:M47"/>
    <mergeCell ref="C53:M53"/>
    <mergeCell ref="C54:M54"/>
    <mergeCell ref="A53:A58"/>
    <mergeCell ref="A59:A61"/>
    <mergeCell ref="B14:B15"/>
    <mergeCell ref="C14:D14"/>
    <mergeCell ref="B18:B24"/>
    <mergeCell ref="B25:B28"/>
    <mergeCell ref="B32:B34"/>
    <mergeCell ref="B35:B44"/>
    <mergeCell ref="B45:B48"/>
    <mergeCell ref="C55:M55"/>
    <mergeCell ref="C56:M56"/>
    <mergeCell ref="C57:M57"/>
    <mergeCell ref="C58:M58"/>
    <mergeCell ref="C59:M59"/>
    <mergeCell ref="C60:M60"/>
    <mergeCell ref="C61:M61"/>
    <mergeCell ref="C16:M16"/>
    <mergeCell ref="C17:M17"/>
    <mergeCell ref="A2:A15"/>
    <mergeCell ref="F4:G4"/>
    <mergeCell ref="C7:D7"/>
    <mergeCell ref="I7:M7"/>
    <mergeCell ref="B8:B10"/>
    <mergeCell ref="F9:G9"/>
    <mergeCell ref="F10:G10"/>
    <mergeCell ref="A16:A52"/>
    <mergeCell ref="C9:D9"/>
    <mergeCell ref="C10:D10"/>
    <mergeCell ref="I9:J9"/>
    <mergeCell ref="I10:J10"/>
    <mergeCell ref="C15:M15"/>
  </mergeCells>
  <dataValidations count="1">
    <dataValidation type="list" allowBlank="1" showErrorMessage="1" sqref="I7" xr:uid="{00000000-0002-0000-2700-000002000000}">
      <formula1>INDIRECT($C$7)</formula1>
    </dataValidation>
  </dataValidation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4">
        <x14:dataValidation type="list" allowBlank="1" showErrorMessage="1" xr:uid="{00000000-0002-0000-2700-000000000000}">
          <x14:formula1>
            <xm:f>Desplegables!$B$50:$B$52</xm:f>
          </x14:formula1>
          <xm:sqref>G46</xm:sqref>
        </x14:dataValidation>
        <x14:dataValidation type="list" allowBlank="1" showErrorMessage="1" xr:uid="{00000000-0002-0000-2700-000001000000}">
          <x14:formula1>
            <xm:f>Desplegables!$L$24:$L$39</xm:f>
          </x14:formula1>
          <xm:sqref>C14</xm:sqref>
        </x14:dataValidation>
        <x14:dataValidation type="list" allowBlank="1" showErrorMessage="1" xr:uid="{00000000-0002-0000-2700-000003000000}">
          <x14:formula1>
            <xm:f>Desplegables!$B$45:$B$46</xm:f>
          </x14:formula1>
          <xm:sqref>C4</xm:sqref>
        </x14:dataValidation>
        <x14:dataValidation type="list" allowBlank="1" showErrorMessage="1" xr:uid="{00000000-0002-0000-2700-000004000000}">
          <x14:formula1>
            <xm:f>Desplegables!$I$4:$I$18</xm:f>
          </x14:formula1>
          <xm:sqref>C7</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A1:M62"/>
  <sheetViews>
    <sheetView workbookViewId="0"/>
  </sheetViews>
  <sheetFormatPr baseColWidth="10" defaultColWidth="14.42578125" defaultRowHeight="15" customHeight="1" x14ac:dyDescent="0.25"/>
  <cols>
    <col min="1" max="1" width="25.140625" customWidth="1"/>
    <col min="2" max="2" width="39.140625" customWidth="1"/>
    <col min="3" max="26" width="11.42578125" customWidth="1"/>
  </cols>
  <sheetData>
    <row r="1" spans="1:13" ht="15.75" customHeight="1" x14ac:dyDescent="0.25">
      <c r="A1" s="97"/>
      <c r="B1" s="508" t="s">
        <v>959</v>
      </c>
      <c r="C1" s="99"/>
      <c r="D1" s="99"/>
      <c r="E1" s="99"/>
      <c r="F1" s="99"/>
      <c r="G1" s="99"/>
      <c r="H1" s="99"/>
      <c r="I1" s="99"/>
      <c r="J1" s="99"/>
      <c r="K1" s="99"/>
      <c r="L1" s="99"/>
      <c r="M1" s="100"/>
    </row>
    <row r="2" spans="1:13" ht="15.75" customHeight="1" x14ac:dyDescent="0.25">
      <c r="A2" s="603" t="s">
        <v>502</v>
      </c>
      <c r="B2" s="101" t="s">
        <v>503</v>
      </c>
      <c r="C2" s="509"/>
      <c r="D2" s="510"/>
      <c r="E2" s="510"/>
      <c r="F2" s="510"/>
      <c r="G2" s="510"/>
      <c r="H2" s="510"/>
      <c r="I2" s="510"/>
      <c r="J2" s="510"/>
      <c r="K2" s="510"/>
      <c r="L2" s="510"/>
      <c r="M2" s="511"/>
    </row>
    <row r="3" spans="1:13" ht="15.75" customHeight="1" x14ac:dyDescent="0.25">
      <c r="A3" s="601"/>
      <c r="B3" s="123" t="s">
        <v>603</v>
      </c>
      <c r="C3" s="105"/>
      <c r="D3" s="109"/>
      <c r="E3" s="109"/>
      <c r="F3" s="109"/>
      <c r="G3" s="109"/>
      <c r="H3" s="109"/>
      <c r="I3" s="109"/>
      <c r="J3" s="109"/>
      <c r="K3" s="109"/>
      <c r="L3" s="109"/>
      <c r="M3" s="110"/>
    </row>
    <row r="4" spans="1:13" ht="15.75" customHeight="1" x14ac:dyDescent="0.25">
      <c r="A4" s="601"/>
      <c r="B4" s="111" t="s">
        <v>239</v>
      </c>
      <c r="C4" s="105"/>
      <c r="D4" s="106"/>
      <c r="E4" s="107"/>
      <c r="F4" s="590" t="s">
        <v>240</v>
      </c>
      <c r="G4" s="563"/>
      <c r="H4" s="108"/>
      <c r="I4" s="109"/>
      <c r="J4" s="109"/>
      <c r="K4" s="109"/>
      <c r="L4" s="109"/>
      <c r="M4" s="110"/>
    </row>
    <row r="5" spans="1:13" ht="15.75" customHeight="1" x14ac:dyDescent="0.25">
      <c r="A5" s="601"/>
      <c r="B5" s="111" t="s">
        <v>505</v>
      </c>
      <c r="C5" s="105"/>
      <c r="D5" s="109"/>
      <c r="E5" s="109"/>
      <c r="F5" s="109"/>
      <c r="G5" s="109"/>
      <c r="H5" s="109"/>
      <c r="I5" s="109"/>
      <c r="J5" s="109"/>
      <c r="K5" s="109"/>
      <c r="L5" s="109"/>
      <c r="M5" s="110"/>
    </row>
    <row r="6" spans="1:13" ht="15.75" customHeight="1" x14ac:dyDescent="0.25">
      <c r="A6" s="601"/>
      <c r="B6" s="111" t="s">
        <v>506</v>
      </c>
      <c r="C6" s="105"/>
      <c r="D6" s="109"/>
      <c r="E6" s="109"/>
      <c r="F6" s="109"/>
      <c r="G6" s="109"/>
      <c r="H6" s="109"/>
      <c r="I6" s="109"/>
      <c r="J6" s="109"/>
      <c r="K6" s="109"/>
      <c r="L6" s="109"/>
      <c r="M6" s="110"/>
    </row>
    <row r="7" spans="1:13" ht="15.75" customHeight="1" x14ac:dyDescent="0.25">
      <c r="A7" s="601"/>
      <c r="B7" s="123" t="s">
        <v>507</v>
      </c>
      <c r="C7" s="606"/>
      <c r="D7" s="607"/>
      <c r="E7" s="112"/>
      <c r="F7" s="112"/>
      <c r="G7" s="113"/>
      <c r="H7" s="114" t="s">
        <v>243</v>
      </c>
      <c r="I7" s="594"/>
      <c r="J7" s="562"/>
      <c r="K7" s="562"/>
      <c r="L7" s="562"/>
      <c r="M7" s="589"/>
    </row>
    <row r="8" spans="1:13" ht="15.75" customHeight="1" x14ac:dyDescent="0.25">
      <c r="A8" s="601"/>
      <c r="B8" s="702" t="s">
        <v>508</v>
      </c>
      <c r="C8" s="115"/>
      <c r="D8" s="116"/>
      <c r="E8" s="116"/>
      <c r="F8" s="116"/>
      <c r="G8" s="116"/>
      <c r="H8" s="116"/>
      <c r="I8" s="116"/>
      <c r="J8" s="116"/>
      <c r="K8" s="116"/>
      <c r="L8" s="117"/>
      <c r="M8" s="118"/>
    </row>
    <row r="9" spans="1:13" ht="15.75" customHeight="1" x14ac:dyDescent="0.25">
      <c r="A9" s="601"/>
      <c r="B9" s="596"/>
      <c r="C9" s="599"/>
      <c r="D9" s="552"/>
      <c r="E9" s="93"/>
      <c r="F9" s="598"/>
      <c r="G9" s="552"/>
      <c r="H9" s="93"/>
      <c r="I9" s="598"/>
      <c r="J9" s="552"/>
      <c r="K9" s="93"/>
      <c r="L9" s="92"/>
      <c r="M9" s="119"/>
    </row>
    <row r="10" spans="1:13" ht="15.75" customHeight="1" x14ac:dyDescent="0.25">
      <c r="A10" s="601"/>
      <c r="B10" s="597"/>
      <c r="C10" s="599" t="s">
        <v>509</v>
      </c>
      <c r="D10" s="552"/>
      <c r="E10" s="120"/>
      <c r="F10" s="598" t="s">
        <v>509</v>
      </c>
      <c r="G10" s="552"/>
      <c r="H10" s="120"/>
      <c r="I10" s="598" t="s">
        <v>509</v>
      </c>
      <c r="J10" s="552"/>
      <c r="K10" s="120"/>
      <c r="L10" s="121"/>
      <c r="M10" s="122"/>
    </row>
    <row r="11" spans="1:13" ht="15.75" customHeight="1" x14ac:dyDescent="0.25">
      <c r="A11" s="601"/>
      <c r="B11" s="123" t="s">
        <v>510</v>
      </c>
      <c r="C11" s="512"/>
      <c r="D11" s="124"/>
      <c r="E11" s="124"/>
      <c r="F11" s="124"/>
      <c r="G11" s="124"/>
      <c r="H11" s="124"/>
      <c r="I11" s="124"/>
      <c r="J11" s="124"/>
      <c r="K11" s="124"/>
      <c r="L11" s="125"/>
      <c r="M11" s="126"/>
    </row>
    <row r="12" spans="1:13" ht="15.75" customHeight="1" x14ac:dyDescent="0.25">
      <c r="A12" s="601"/>
      <c r="B12" s="513" t="s">
        <v>606</v>
      </c>
      <c r="C12" s="514"/>
      <c r="D12" s="515"/>
      <c r="E12" s="515"/>
      <c r="F12" s="515"/>
      <c r="G12" s="515"/>
      <c r="H12" s="515"/>
      <c r="I12" s="515"/>
      <c r="J12" s="515"/>
      <c r="K12" s="515"/>
      <c r="L12" s="516"/>
      <c r="M12" s="517"/>
    </row>
    <row r="13" spans="1:13" ht="15.75" customHeight="1" x14ac:dyDescent="0.25">
      <c r="A13" s="601"/>
      <c r="B13" s="123" t="s">
        <v>608</v>
      </c>
      <c r="C13" s="512"/>
      <c r="D13" s="124"/>
      <c r="E13" s="124"/>
      <c r="F13" s="124"/>
      <c r="G13" s="124"/>
      <c r="H13" s="124"/>
      <c r="I13" s="124"/>
      <c r="J13" s="124"/>
      <c r="K13" s="124"/>
      <c r="L13" s="125"/>
      <c r="M13" s="126"/>
    </row>
    <row r="14" spans="1:13" ht="15.75" customHeight="1" x14ac:dyDescent="0.25">
      <c r="A14" s="601"/>
      <c r="B14" s="702" t="s">
        <v>609</v>
      </c>
      <c r="C14" s="608"/>
      <c r="D14" s="607"/>
      <c r="E14" s="260" t="s">
        <v>108</v>
      </c>
      <c r="F14" s="148"/>
      <c r="G14" s="148"/>
      <c r="H14" s="148"/>
      <c r="I14" s="148"/>
      <c r="J14" s="148"/>
      <c r="K14" s="148"/>
      <c r="L14" s="117"/>
      <c r="M14" s="118"/>
    </row>
    <row r="15" spans="1:13" ht="15.75" customHeight="1" x14ac:dyDescent="0.25">
      <c r="A15" s="605"/>
      <c r="B15" s="681"/>
      <c r="C15" s="608"/>
      <c r="D15" s="562"/>
      <c r="E15" s="562"/>
      <c r="F15" s="562"/>
      <c r="G15" s="562"/>
      <c r="H15" s="562"/>
      <c r="I15" s="562"/>
      <c r="J15" s="562"/>
      <c r="K15" s="562"/>
      <c r="L15" s="562"/>
      <c r="M15" s="589"/>
    </row>
    <row r="16" spans="1:13" ht="15.75" customHeight="1" x14ac:dyDescent="0.25">
      <c r="A16" s="600" t="s">
        <v>512</v>
      </c>
      <c r="B16" s="102" t="s">
        <v>229</v>
      </c>
      <c r="C16" s="608"/>
      <c r="D16" s="562"/>
      <c r="E16" s="562"/>
      <c r="F16" s="562"/>
      <c r="G16" s="562"/>
      <c r="H16" s="562"/>
      <c r="I16" s="562"/>
      <c r="J16" s="562"/>
      <c r="K16" s="562"/>
      <c r="L16" s="562"/>
      <c r="M16" s="589"/>
    </row>
    <row r="17" spans="1:13" ht="15.75" customHeight="1" x14ac:dyDescent="0.25">
      <c r="A17" s="601"/>
      <c r="B17" s="102" t="s">
        <v>611</v>
      </c>
      <c r="C17" s="608"/>
      <c r="D17" s="562"/>
      <c r="E17" s="562"/>
      <c r="F17" s="562"/>
      <c r="G17" s="562"/>
      <c r="H17" s="562"/>
      <c r="I17" s="562"/>
      <c r="J17" s="562"/>
      <c r="K17" s="562"/>
      <c r="L17" s="562"/>
      <c r="M17" s="589"/>
    </row>
    <row r="18" spans="1:13" ht="8.25" customHeight="1" x14ac:dyDescent="0.25">
      <c r="A18" s="601"/>
      <c r="B18" s="595" t="s">
        <v>514</v>
      </c>
      <c r="C18" s="127"/>
      <c r="D18" s="128"/>
      <c r="E18" s="128"/>
      <c r="F18" s="128"/>
      <c r="G18" s="128"/>
      <c r="H18" s="128"/>
      <c r="I18" s="128"/>
      <c r="J18" s="128"/>
      <c r="K18" s="128"/>
      <c r="L18" s="128"/>
      <c r="M18" s="129"/>
    </row>
    <row r="19" spans="1:13" ht="9" customHeight="1" x14ac:dyDescent="0.25">
      <c r="A19" s="601"/>
      <c r="B19" s="596"/>
      <c r="C19" s="130"/>
      <c r="D19" s="131"/>
      <c r="E19" s="132"/>
      <c r="F19" s="131"/>
      <c r="G19" s="132"/>
      <c r="H19" s="131"/>
      <c r="I19" s="132"/>
      <c r="J19" s="131"/>
      <c r="K19" s="132"/>
      <c r="L19" s="132"/>
      <c r="M19" s="133"/>
    </row>
    <row r="20" spans="1:13" ht="15.75" customHeight="1" x14ac:dyDescent="0.25">
      <c r="A20" s="601"/>
      <c r="B20" s="596"/>
      <c r="C20" s="134" t="s">
        <v>515</v>
      </c>
      <c r="D20" s="135"/>
      <c r="E20" s="136" t="s">
        <v>516</v>
      </c>
      <c r="F20" s="135"/>
      <c r="G20" s="136" t="s">
        <v>517</v>
      </c>
      <c r="H20" s="135"/>
      <c r="I20" s="136" t="s">
        <v>518</v>
      </c>
      <c r="J20" s="108"/>
      <c r="K20" s="136"/>
      <c r="L20" s="136"/>
      <c r="M20" s="133"/>
    </row>
    <row r="21" spans="1:13" ht="15.75" customHeight="1" x14ac:dyDescent="0.25">
      <c r="A21" s="601"/>
      <c r="B21" s="596"/>
      <c r="C21" s="134" t="s">
        <v>519</v>
      </c>
      <c r="D21" s="90"/>
      <c r="E21" s="136" t="s">
        <v>520</v>
      </c>
      <c r="F21" s="88"/>
      <c r="G21" s="136" t="s">
        <v>521</v>
      </c>
      <c r="H21" s="88"/>
      <c r="I21" s="136"/>
      <c r="J21" s="132"/>
      <c r="K21" s="136"/>
      <c r="L21" s="136"/>
      <c r="M21" s="133"/>
    </row>
    <row r="22" spans="1:13" ht="15.75" customHeight="1" x14ac:dyDescent="0.25">
      <c r="A22" s="601"/>
      <c r="B22" s="596"/>
      <c r="C22" s="134" t="s">
        <v>522</v>
      </c>
      <c r="D22" s="90"/>
      <c r="E22" s="136" t="s">
        <v>523</v>
      </c>
      <c r="F22" s="90"/>
      <c r="G22" s="136"/>
      <c r="H22" s="132"/>
      <c r="I22" s="136"/>
      <c r="J22" s="132"/>
      <c r="K22" s="136"/>
      <c r="L22" s="136"/>
      <c r="M22" s="133"/>
    </row>
    <row r="23" spans="1:13" ht="15.75" customHeight="1" x14ac:dyDescent="0.25">
      <c r="A23" s="601"/>
      <c r="B23" s="596"/>
      <c r="C23" s="134" t="s">
        <v>105</v>
      </c>
      <c r="D23" s="88"/>
      <c r="E23" s="136" t="s">
        <v>525</v>
      </c>
      <c r="F23" s="120"/>
      <c r="G23" s="120"/>
      <c r="H23" s="120"/>
      <c r="I23" s="120"/>
      <c r="J23" s="120"/>
      <c r="K23" s="120"/>
      <c r="L23" s="120"/>
      <c r="M23" s="137"/>
    </row>
    <row r="24" spans="1:13" ht="9.75" customHeight="1" x14ac:dyDescent="0.25">
      <c r="A24" s="601"/>
      <c r="B24" s="597"/>
      <c r="C24" s="138"/>
      <c r="D24" s="139"/>
      <c r="E24" s="139"/>
      <c r="F24" s="139"/>
      <c r="G24" s="139"/>
      <c r="H24" s="139"/>
      <c r="I24" s="139"/>
      <c r="J24" s="139"/>
      <c r="K24" s="139"/>
      <c r="L24" s="139"/>
      <c r="M24" s="140"/>
    </row>
    <row r="25" spans="1:13" ht="15.75" customHeight="1" x14ac:dyDescent="0.25">
      <c r="A25" s="601"/>
      <c r="B25" s="595" t="s">
        <v>527</v>
      </c>
      <c r="C25" s="141"/>
      <c r="D25" s="128"/>
      <c r="E25" s="128"/>
      <c r="F25" s="128"/>
      <c r="G25" s="128"/>
      <c r="H25" s="128"/>
      <c r="I25" s="128"/>
      <c r="J25" s="128"/>
      <c r="K25" s="128"/>
      <c r="L25" s="117"/>
      <c r="M25" s="118"/>
    </row>
    <row r="26" spans="1:13" ht="15.75" customHeight="1" x14ac:dyDescent="0.25">
      <c r="A26" s="601"/>
      <c r="B26" s="596"/>
      <c r="C26" s="134" t="s">
        <v>528</v>
      </c>
      <c r="D26" s="88"/>
      <c r="E26" s="142"/>
      <c r="F26" s="136" t="s">
        <v>529</v>
      </c>
      <c r="G26" s="90"/>
      <c r="H26" s="142"/>
      <c r="I26" s="136" t="s">
        <v>530</v>
      </c>
      <c r="J26" s="90"/>
      <c r="K26" s="142"/>
      <c r="L26" s="92"/>
      <c r="M26" s="119"/>
    </row>
    <row r="27" spans="1:13" ht="15.75" customHeight="1" x14ac:dyDescent="0.25">
      <c r="A27" s="601"/>
      <c r="B27" s="596"/>
      <c r="C27" s="134" t="s">
        <v>531</v>
      </c>
      <c r="D27" s="143"/>
      <c r="E27" s="92"/>
      <c r="F27" s="136" t="s">
        <v>532</v>
      </c>
      <c r="G27" s="88"/>
      <c r="H27" s="92"/>
      <c r="I27" s="144"/>
      <c r="J27" s="92"/>
      <c r="K27" s="93"/>
      <c r="L27" s="92"/>
      <c r="M27" s="119"/>
    </row>
    <row r="28" spans="1:13" ht="15.75" customHeight="1" x14ac:dyDescent="0.25">
      <c r="A28" s="601"/>
      <c r="B28" s="597"/>
      <c r="C28" s="145"/>
      <c r="D28" s="131"/>
      <c r="E28" s="131"/>
      <c r="F28" s="131"/>
      <c r="G28" s="131"/>
      <c r="H28" s="131"/>
      <c r="I28" s="131"/>
      <c r="J28" s="131"/>
      <c r="K28" s="131"/>
      <c r="L28" s="121"/>
      <c r="M28" s="122"/>
    </row>
    <row r="29" spans="1:13" ht="15.75" customHeight="1" x14ac:dyDescent="0.25">
      <c r="A29" s="601"/>
      <c r="B29" s="150" t="s">
        <v>533</v>
      </c>
      <c r="C29" s="147"/>
      <c r="D29" s="148"/>
      <c r="E29" s="148"/>
      <c r="F29" s="148"/>
      <c r="G29" s="148"/>
      <c r="H29" s="148"/>
      <c r="I29" s="148"/>
      <c r="J29" s="148"/>
      <c r="K29" s="148"/>
      <c r="L29" s="148"/>
      <c r="M29" s="149"/>
    </row>
    <row r="30" spans="1:13" ht="15.75" customHeight="1" x14ac:dyDescent="0.25">
      <c r="A30" s="601"/>
      <c r="B30" s="150"/>
      <c r="C30" s="151" t="s">
        <v>534</v>
      </c>
      <c r="D30" s="330"/>
      <c r="E30" s="142"/>
      <c r="F30" s="152" t="s">
        <v>535</v>
      </c>
      <c r="G30" s="88"/>
      <c r="H30" s="142"/>
      <c r="I30" s="152" t="s">
        <v>536</v>
      </c>
      <c r="J30" s="153"/>
      <c r="K30" s="124"/>
      <c r="L30" s="154"/>
      <c r="M30" s="155"/>
    </row>
    <row r="31" spans="1:13" ht="15.75" customHeight="1" x14ac:dyDescent="0.25">
      <c r="A31" s="601"/>
      <c r="B31" s="111"/>
      <c r="C31" s="138"/>
      <c r="D31" s="139"/>
      <c r="E31" s="139"/>
      <c r="F31" s="139"/>
      <c r="G31" s="139"/>
      <c r="H31" s="139"/>
      <c r="I31" s="139"/>
      <c r="J31" s="139"/>
      <c r="K31" s="139"/>
      <c r="L31" s="139"/>
      <c r="M31" s="140"/>
    </row>
    <row r="32" spans="1:13" ht="15.75" customHeight="1" x14ac:dyDescent="0.25">
      <c r="A32" s="601"/>
      <c r="B32" s="595" t="s">
        <v>537</v>
      </c>
      <c r="C32" s="157"/>
      <c r="D32" s="158"/>
      <c r="E32" s="158"/>
      <c r="F32" s="158"/>
      <c r="G32" s="158"/>
      <c r="H32" s="158"/>
      <c r="I32" s="158"/>
      <c r="J32" s="158"/>
      <c r="K32" s="158"/>
      <c r="L32" s="117"/>
      <c r="M32" s="118"/>
    </row>
    <row r="33" spans="1:13" ht="15.75" customHeight="1" x14ac:dyDescent="0.25">
      <c r="A33" s="601"/>
      <c r="B33" s="596"/>
      <c r="C33" s="159" t="s">
        <v>538</v>
      </c>
      <c r="D33" s="160"/>
      <c r="E33" s="161"/>
      <c r="F33" s="142" t="s">
        <v>539</v>
      </c>
      <c r="G33" s="342"/>
      <c r="H33" s="161"/>
      <c r="I33" s="152"/>
      <c r="J33" s="161"/>
      <c r="K33" s="161"/>
      <c r="L33" s="92"/>
      <c r="M33" s="119"/>
    </row>
    <row r="34" spans="1:13" ht="15.75" customHeight="1" x14ac:dyDescent="0.25">
      <c r="A34" s="601"/>
      <c r="B34" s="597"/>
      <c r="C34" s="138"/>
      <c r="D34" s="262"/>
      <c r="E34" s="263"/>
      <c r="F34" s="139"/>
      <c r="G34" s="263"/>
      <c r="H34" s="263"/>
      <c r="I34" s="264"/>
      <c r="J34" s="263"/>
      <c r="K34" s="263"/>
      <c r="L34" s="121"/>
      <c r="M34" s="122"/>
    </row>
    <row r="35" spans="1:13" ht="15.75" customHeight="1" x14ac:dyDescent="0.25">
      <c r="A35" s="601"/>
      <c r="B35" s="595" t="s">
        <v>541</v>
      </c>
      <c r="C35" s="164"/>
      <c r="D35" s="165"/>
      <c r="E35" s="165"/>
      <c r="F35" s="165"/>
      <c r="G35" s="165"/>
      <c r="H35" s="165"/>
      <c r="I35" s="165"/>
      <c r="J35" s="165"/>
      <c r="K35" s="165"/>
      <c r="L35" s="165"/>
      <c r="M35" s="166"/>
    </row>
    <row r="36" spans="1:13" ht="15.75" customHeight="1" x14ac:dyDescent="0.25">
      <c r="A36" s="601"/>
      <c r="B36" s="596"/>
      <c r="C36" s="134"/>
      <c r="D36" s="142" t="s">
        <v>542</v>
      </c>
      <c r="E36" s="142"/>
      <c r="F36" s="142" t="s">
        <v>543</v>
      </c>
      <c r="G36" s="142"/>
      <c r="H36" s="93" t="s">
        <v>544</v>
      </c>
      <c r="I36" s="93"/>
      <c r="J36" s="93" t="s">
        <v>545</v>
      </c>
      <c r="K36" s="142"/>
      <c r="L36" s="142" t="s">
        <v>546</v>
      </c>
      <c r="M36" s="167"/>
    </row>
    <row r="37" spans="1:13" ht="15.75" customHeight="1" x14ac:dyDescent="0.25">
      <c r="A37" s="601"/>
      <c r="B37" s="596"/>
      <c r="C37" s="134"/>
      <c r="D37" s="168"/>
      <c r="E37" s="154"/>
      <c r="F37" s="168"/>
      <c r="G37" s="154"/>
      <c r="H37" s="168"/>
      <c r="I37" s="154"/>
      <c r="J37" s="168"/>
      <c r="K37" s="154"/>
      <c r="L37" s="168"/>
      <c r="M37" s="169"/>
    </row>
    <row r="38" spans="1:13" ht="15.75" customHeight="1" x14ac:dyDescent="0.25">
      <c r="A38" s="601"/>
      <c r="B38" s="596"/>
      <c r="C38" s="134"/>
      <c r="D38" s="142" t="s">
        <v>547</v>
      </c>
      <c r="E38" s="142"/>
      <c r="F38" s="142" t="s">
        <v>548</v>
      </c>
      <c r="G38" s="142"/>
      <c r="H38" s="93" t="s">
        <v>549</v>
      </c>
      <c r="I38" s="93"/>
      <c r="J38" s="93" t="s">
        <v>550</v>
      </c>
      <c r="K38" s="142"/>
      <c r="L38" s="142" t="s">
        <v>551</v>
      </c>
      <c r="M38" s="133"/>
    </row>
    <row r="39" spans="1:13" ht="15.75" customHeight="1" x14ac:dyDescent="0.25">
      <c r="A39" s="601"/>
      <c r="B39" s="596"/>
      <c r="C39" s="134"/>
      <c r="D39" s="168"/>
      <c r="E39" s="154"/>
      <c r="F39" s="168"/>
      <c r="G39" s="154"/>
      <c r="H39" s="168"/>
      <c r="I39" s="154"/>
      <c r="J39" s="168"/>
      <c r="K39" s="154"/>
      <c r="L39" s="168"/>
      <c r="M39" s="169"/>
    </row>
    <row r="40" spans="1:13" ht="15.75" customHeight="1" x14ac:dyDescent="0.25">
      <c r="A40" s="601"/>
      <c r="B40" s="596"/>
      <c r="C40" s="134"/>
      <c r="D40" s="142" t="s">
        <v>552</v>
      </c>
      <c r="E40" s="142"/>
      <c r="F40" s="142" t="s">
        <v>553</v>
      </c>
      <c r="G40" s="142"/>
      <c r="H40" s="93" t="s">
        <v>554</v>
      </c>
      <c r="I40" s="93"/>
      <c r="J40" s="93" t="s">
        <v>555</v>
      </c>
      <c r="K40" s="142"/>
      <c r="L40" s="142" t="s">
        <v>556</v>
      </c>
      <c r="M40" s="133"/>
    </row>
    <row r="41" spans="1:13" ht="15.75" customHeight="1" x14ac:dyDescent="0.25">
      <c r="A41" s="601"/>
      <c r="B41" s="596"/>
      <c r="C41" s="134"/>
      <c r="D41" s="168"/>
      <c r="E41" s="154"/>
      <c r="F41" s="168"/>
      <c r="G41" s="154"/>
      <c r="H41" s="168"/>
      <c r="I41" s="154"/>
      <c r="J41" s="168"/>
      <c r="K41" s="154"/>
      <c r="L41" s="168"/>
      <c r="M41" s="169"/>
    </row>
    <row r="42" spans="1:13" ht="15.75" customHeight="1" x14ac:dyDescent="0.25">
      <c r="A42" s="601"/>
      <c r="B42" s="596"/>
      <c r="C42" s="134"/>
      <c r="D42" s="170" t="s">
        <v>556</v>
      </c>
      <c r="E42" s="124"/>
      <c r="F42" s="170" t="s">
        <v>557</v>
      </c>
      <c r="G42" s="124"/>
      <c r="H42" s="171"/>
      <c r="I42" s="148"/>
      <c r="J42" s="171"/>
      <c r="K42" s="148"/>
      <c r="L42" s="171"/>
      <c r="M42" s="149"/>
    </row>
    <row r="43" spans="1:13" ht="15.75" customHeight="1" x14ac:dyDescent="0.25">
      <c r="A43" s="601"/>
      <c r="B43" s="596"/>
      <c r="C43" s="134"/>
      <c r="D43" s="168"/>
      <c r="E43" s="154"/>
      <c r="F43" s="616"/>
      <c r="G43" s="563"/>
      <c r="H43" s="697"/>
      <c r="I43" s="698"/>
      <c r="J43" s="172"/>
      <c r="K43" s="142"/>
      <c r="L43" s="172"/>
      <c r="M43" s="155"/>
    </row>
    <row r="44" spans="1:13" ht="15.75" customHeight="1" x14ac:dyDescent="0.25">
      <c r="A44" s="601"/>
      <c r="B44" s="596"/>
      <c r="C44" s="173"/>
      <c r="D44" s="170"/>
      <c r="E44" s="124"/>
      <c r="F44" s="170"/>
      <c r="G44" s="124"/>
      <c r="H44" s="174"/>
      <c r="I44" s="139"/>
      <c r="J44" s="174"/>
      <c r="K44" s="139"/>
      <c r="L44" s="174"/>
      <c r="M44" s="140"/>
    </row>
    <row r="45" spans="1:13" ht="18" customHeight="1" x14ac:dyDescent="0.25">
      <c r="A45" s="601"/>
      <c r="B45" s="595" t="s">
        <v>558</v>
      </c>
      <c r="C45" s="141"/>
      <c r="D45" s="128"/>
      <c r="E45" s="128"/>
      <c r="F45" s="128"/>
      <c r="G45" s="128"/>
      <c r="H45" s="128"/>
      <c r="I45" s="128"/>
      <c r="J45" s="128"/>
      <c r="K45" s="128"/>
      <c r="L45" s="92"/>
      <c r="M45" s="119"/>
    </row>
    <row r="46" spans="1:13" ht="15.75" customHeight="1" x14ac:dyDescent="0.25">
      <c r="A46" s="601"/>
      <c r="B46" s="596"/>
      <c r="C46" s="176"/>
      <c r="D46" s="177" t="s">
        <v>93</v>
      </c>
      <c r="E46" s="178" t="s">
        <v>95</v>
      </c>
      <c r="F46" s="618" t="s">
        <v>559</v>
      </c>
      <c r="G46" s="620"/>
      <c r="H46" s="621"/>
      <c r="I46" s="621"/>
      <c r="J46" s="622"/>
      <c r="K46" s="179" t="s">
        <v>525</v>
      </c>
      <c r="L46" s="624"/>
      <c r="M46" s="625"/>
    </row>
    <row r="47" spans="1:13" ht="15.75" customHeight="1" x14ac:dyDescent="0.25">
      <c r="A47" s="601"/>
      <c r="B47" s="596"/>
      <c r="C47" s="176"/>
      <c r="D47" s="96"/>
      <c r="E47" s="90"/>
      <c r="F47" s="619"/>
      <c r="G47" s="586"/>
      <c r="H47" s="623"/>
      <c r="I47" s="623"/>
      <c r="J47" s="587"/>
      <c r="K47" s="92"/>
      <c r="L47" s="586"/>
      <c r="M47" s="626"/>
    </row>
    <row r="48" spans="1:13" ht="15.75" customHeight="1" x14ac:dyDescent="0.25">
      <c r="A48" s="601"/>
      <c r="B48" s="597"/>
      <c r="C48" s="180"/>
      <c r="D48" s="121"/>
      <c r="E48" s="121"/>
      <c r="F48" s="121"/>
      <c r="G48" s="121"/>
      <c r="H48" s="121"/>
      <c r="I48" s="121"/>
      <c r="J48" s="121"/>
      <c r="K48" s="121"/>
      <c r="L48" s="92"/>
      <c r="M48" s="119"/>
    </row>
    <row r="49" spans="1:13" ht="15.75" customHeight="1" x14ac:dyDescent="0.25">
      <c r="A49" s="601"/>
      <c r="B49" s="513" t="s">
        <v>560</v>
      </c>
      <c r="C49" s="518"/>
      <c r="D49" s="519"/>
      <c r="E49" s="519"/>
      <c r="F49" s="519"/>
      <c r="G49" s="519"/>
      <c r="H49" s="519"/>
      <c r="I49" s="519"/>
      <c r="J49" s="519"/>
      <c r="K49" s="519"/>
      <c r="L49" s="519"/>
      <c r="M49" s="520"/>
    </row>
    <row r="50" spans="1:13" ht="15.75" customHeight="1" x14ac:dyDescent="0.25">
      <c r="A50" s="601"/>
      <c r="B50" s="102" t="s">
        <v>561</v>
      </c>
      <c r="C50" s="105"/>
      <c r="D50" s="109"/>
      <c r="E50" s="109"/>
      <c r="F50" s="109"/>
      <c r="G50" s="109"/>
      <c r="H50" s="109"/>
      <c r="I50" s="109"/>
      <c r="J50" s="109"/>
      <c r="K50" s="109"/>
      <c r="L50" s="109"/>
      <c r="M50" s="110"/>
    </row>
    <row r="51" spans="1:13" ht="15.75" customHeight="1" x14ac:dyDescent="0.25">
      <c r="A51" s="601"/>
      <c r="B51" s="102" t="s">
        <v>563</v>
      </c>
      <c r="C51" s="105"/>
      <c r="D51" s="109"/>
      <c r="E51" s="109"/>
      <c r="F51" s="109"/>
      <c r="G51" s="109"/>
      <c r="H51" s="109"/>
      <c r="I51" s="109"/>
      <c r="J51" s="109"/>
      <c r="K51" s="109"/>
      <c r="L51" s="109"/>
      <c r="M51" s="110"/>
    </row>
    <row r="52" spans="1:13" ht="15.75" customHeight="1" x14ac:dyDescent="0.25">
      <c r="A52" s="605"/>
      <c r="B52" s="102" t="s">
        <v>565</v>
      </c>
      <c r="C52" s="105"/>
      <c r="D52" s="109"/>
      <c r="E52" s="109"/>
      <c r="F52" s="109"/>
      <c r="G52" s="109"/>
      <c r="H52" s="109"/>
      <c r="I52" s="109"/>
      <c r="J52" s="109"/>
      <c r="K52" s="109"/>
      <c r="L52" s="109"/>
      <c r="M52" s="110"/>
    </row>
    <row r="53" spans="1:13" ht="15.75" customHeight="1" x14ac:dyDescent="0.25">
      <c r="A53" s="603" t="s">
        <v>566</v>
      </c>
      <c r="B53" s="181" t="s">
        <v>567</v>
      </c>
      <c r="C53" s="608"/>
      <c r="D53" s="562"/>
      <c r="E53" s="562"/>
      <c r="F53" s="562"/>
      <c r="G53" s="562"/>
      <c r="H53" s="562"/>
      <c r="I53" s="562"/>
      <c r="J53" s="562"/>
      <c r="K53" s="562"/>
      <c r="L53" s="562"/>
      <c r="M53" s="589"/>
    </row>
    <row r="54" spans="1:13" ht="15.75" customHeight="1" x14ac:dyDescent="0.25">
      <c r="A54" s="601"/>
      <c r="B54" s="181" t="s">
        <v>569</v>
      </c>
      <c r="C54" s="608"/>
      <c r="D54" s="562"/>
      <c r="E54" s="562"/>
      <c r="F54" s="562"/>
      <c r="G54" s="562"/>
      <c r="H54" s="562"/>
      <c r="I54" s="562"/>
      <c r="J54" s="562"/>
      <c r="K54" s="562"/>
      <c r="L54" s="562"/>
      <c r="M54" s="589"/>
    </row>
    <row r="55" spans="1:13" ht="15.75" customHeight="1" x14ac:dyDescent="0.25">
      <c r="A55" s="601"/>
      <c r="B55" s="181" t="s">
        <v>571</v>
      </c>
      <c r="C55" s="608"/>
      <c r="D55" s="562"/>
      <c r="E55" s="562"/>
      <c r="F55" s="562"/>
      <c r="G55" s="562"/>
      <c r="H55" s="562"/>
      <c r="I55" s="562"/>
      <c r="J55" s="562"/>
      <c r="K55" s="562"/>
      <c r="L55" s="562"/>
      <c r="M55" s="589"/>
    </row>
    <row r="56" spans="1:13" ht="15.75" customHeight="1" x14ac:dyDescent="0.25">
      <c r="A56" s="601"/>
      <c r="B56" s="182" t="s">
        <v>572</v>
      </c>
      <c r="C56" s="608"/>
      <c r="D56" s="562"/>
      <c r="E56" s="562"/>
      <c r="F56" s="562"/>
      <c r="G56" s="562"/>
      <c r="H56" s="562"/>
      <c r="I56" s="562"/>
      <c r="J56" s="562"/>
      <c r="K56" s="562"/>
      <c r="L56" s="562"/>
      <c r="M56" s="589"/>
    </row>
    <row r="57" spans="1:13" ht="15.75" customHeight="1" x14ac:dyDescent="0.25">
      <c r="A57" s="601"/>
      <c r="B57" s="181" t="s">
        <v>573</v>
      </c>
      <c r="C57" s="608"/>
      <c r="D57" s="562"/>
      <c r="E57" s="562"/>
      <c r="F57" s="562"/>
      <c r="G57" s="562"/>
      <c r="H57" s="562"/>
      <c r="I57" s="562"/>
      <c r="J57" s="562"/>
      <c r="K57" s="562"/>
      <c r="L57" s="562"/>
      <c r="M57" s="589"/>
    </row>
    <row r="58" spans="1:13" ht="15.75" customHeight="1" x14ac:dyDescent="0.25">
      <c r="A58" s="604"/>
      <c r="B58" s="181" t="s">
        <v>574</v>
      </c>
      <c r="C58" s="608"/>
      <c r="D58" s="562"/>
      <c r="E58" s="562"/>
      <c r="F58" s="562"/>
      <c r="G58" s="562"/>
      <c r="H58" s="562"/>
      <c r="I58" s="562"/>
      <c r="J58" s="562"/>
      <c r="K58" s="562"/>
      <c r="L58" s="562"/>
      <c r="M58" s="589"/>
    </row>
    <row r="59" spans="1:13" ht="15.75" customHeight="1" x14ac:dyDescent="0.25">
      <c r="A59" s="603" t="s">
        <v>576</v>
      </c>
      <c r="B59" s="183" t="s">
        <v>577</v>
      </c>
      <c r="C59" s="608"/>
      <c r="D59" s="562"/>
      <c r="E59" s="562"/>
      <c r="F59" s="562"/>
      <c r="G59" s="562"/>
      <c r="H59" s="562"/>
      <c r="I59" s="562"/>
      <c r="J59" s="562"/>
      <c r="K59" s="562"/>
      <c r="L59" s="562"/>
      <c r="M59" s="589"/>
    </row>
    <row r="60" spans="1:13" ht="30" customHeight="1" x14ac:dyDescent="0.25">
      <c r="A60" s="601"/>
      <c r="B60" s="183" t="s">
        <v>578</v>
      </c>
      <c r="C60" s="608"/>
      <c r="D60" s="562"/>
      <c r="E60" s="562"/>
      <c r="F60" s="562"/>
      <c r="G60" s="562"/>
      <c r="H60" s="562"/>
      <c r="I60" s="562"/>
      <c r="J60" s="562"/>
      <c r="K60" s="562"/>
      <c r="L60" s="562"/>
      <c r="M60" s="589"/>
    </row>
    <row r="61" spans="1:13" ht="30" customHeight="1" x14ac:dyDescent="0.25">
      <c r="A61" s="605"/>
      <c r="B61" s="184" t="s">
        <v>243</v>
      </c>
      <c r="C61" s="608"/>
      <c r="D61" s="562"/>
      <c r="E61" s="562"/>
      <c r="F61" s="562"/>
      <c r="G61" s="562"/>
      <c r="H61" s="562"/>
      <c r="I61" s="562"/>
      <c r="J61" s="562"/>
      <c r="K61" s="562"/>
      <c r="L61" s="562"/>
      <c r="M61" s="589"/>
    </row>
    <row r="62" spans="1:13" ht="15.75" customHeight="1" x14ac:dyDescent="0.25">
      <c r="A62" s="185" t="s">
        <v>248</v>
      </c>
      <c r="B62" s="186"/>
      <c r="C62" s="613"/>
      <c r="D62" s="614"/>
      <c r="E62" s="614"/>
      <c r="F62" s="614"/>
      <c r="G62" s="614"/>
      <c r="H62" s="614"/>
      <c r="I62" s="614"/>
      <c r="J62" s="614"/>
      <c r="K62" s="614"/>
      <c r="L62" s="614"/>
      <c r="M62" s="615"/>
    </row>
  </sheetData>
  <mergeCells count="39">
    <mergeCell ref="C62:M62"/>
    <mergeCell ref="F43:G43"/>
    <mergeCell ref="H43:I43"/>
    <mergeCell ref="F46:F47"/>
    <mergeCell ref="G46:J47"/>
    <mergeCell ref="L46:M47"/>
    <mergeCell ref="C53:M53"/>
    <mergeCell ref="C54:M54"/>
    <mergeCell ref="A53:A58"/>
    <mergeCell ref="A59:A61"/>
    <mergeCell ref="B14:B15"/>
    <mergeCell ref="C14:D14"/>
    <mergeCell ref="B18:B24"/>
    <mergeCell ref="B25:B28"/>
    <mergeCell ref="B32:B34"/>
    <mergeCell ref="B35:B44"/>
    <mergeCell ref="B45:B48"/>
    <mergeCell ref="C55:M55"/>
    <mergeCell ref="C56:M56"/>
    <mergeCell ref="C57:M57"/>
    <mergeCell ref="C58:M58"/>
    <mergeCell ref="C59:M59"/>
    <mergeCell ref="C60:M60"/>
    <mergeCell ref="C61:M61"/>
    <mergeCell ref="C16:M16"/>
    <mergeCell ref="C17:M17"/>
    <mergeCell ref="A2:A15"/>
    <mergeCell ref="F4:G4"/>
    <mergeCell ref="C7:D7"/>
    <mergeCell ref="I7:M7"/>
    <mergeCell ref="B8:B10"/>
    <mergeCell ref="F9:G9"/>
    <mergeCell ref="F10:G10"/>
    <mergeCell ref="A16:A52"/>
    <mergeCell ref="C9:D9"/>
    <mergeCell ref="C10:D10"/>
    <mergeCell ref="I9:J9"/>
    <mergeCell ref="I10:J10"/>
    <mergeCell ref="C15:M15"/>
  </mergeCells>
  <dataValidations count="1">
    <dataValidation type="list" allowBlank="1" showErrorMessage="1" sqref="I7" xr:uid="{00000000-0002-0000-2800-000002000000}">
      <formula1>INDIRECT($C$7)</formula1>
    </dataValidation>
  </dataValidation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4">
        <x14:dataValidation type="list" allowBlank="1" showErrorMessage="1" xr:uid="{00000000-0002-0000-2800-000000000000}">
          <x14:formula1>
            <xm:f>Desplegables!$B$50:$B$52</xm:f>
          </x14:formula1>
          <xm:sqref>G46</xm:sqref>
        </x14:dataValidation>
        <x14:dataValidation type="list" allowBlank="1" showErrorMessage="1" xr:uid="{00000000-0002-0000-2800-000001000000}">
          <x14:formula1>
            <xm:f>Desplegables!$L$24:$L$39</xm:f>
          </x14:formula1>
          <xm:sqref>C14</xm:sqref>
        </x14:dataValidation>
        <x14:dataValidation type="list" allowBlank="1" showErrorMessage="1" xr:uid="{00000000-0002-0000-2800-000003000000}">
          <x14:formula1>
            <xm:f>Desplegables!$B$45:$B$46</xm:f>
          </x14:formula1>
          <xm:sqref>C4</xm:sqref>
        </x14:dataValidation>
        <x14:dataValidation type="list" allowBlank="1" showErrorMessage="1" xr:uid="{00000000-0002-0000-2800-000004000000}">
          <x14:formula1>
            <xm:f>Desplegables!$I$4:$I$18</xm:f>
          </x14:formula1>
          <xm:sqref>C7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33</vt:i4>
      </vt:variant>
    </vt:vector>
  </HeadingPairs>
  <TitlesOfParts>
    <vt:vector size="74" baseType="lpstr">
      <vt:lpstr>Desplegables</vt:lpstr>
      <vt:lpstr>Plan de acción</vt:lpstr>
      <vt:lpstr>IR 1.1</vt:lpstr>
      <vt:lpstr>IR 1.2</vt:lpstr>
      <vt:lpstr>IR 2.1</vt:lpstr>
      <vt:lpstr>IR 3.1</vt:lpstr>
      <vt:lpstr>IP 1.1.1</vt:lpstr>
      <vt:lpstr>IP 1.1.2</vt:lpstr>
      <vt:lpstr>IP 1.1.3 </vt:lpstr>
      <vt:lpstr>IP 1.1.4</vt:lpstr>
      <vt:lpstr>IP 1.1.5</vt:lpstr>
      <vt:lpstr>IP 1.1.6</vt:lpstr>
      <vt:lpstr>IP 1.1.7</vt:lpstr>
      <vt:lpstr>IP 1.1.8 </vt:lpstr>
      <vt:lpstr>IP 1.1.9</vt:lpstr>
      <vt:lpstr>IP 1.1.10</vt:lpstr>
      <vt:lpstr>IP 1.1.11</vt:lpstr>
      <vt:lpstr>IP 1.1.12</vt:lpstr>
      <vt:lpstr>IP 1.2.1</vt:lpstr>
      <vt:lpstr>IP 1.2.2 </vt:lpstr>
      <vt:lpstr>IP 1.2.3</vt:lpstr>
      <vt:lpstr>IP 1.2.4</vt:lpstr>
      <vt:lpstr>IP 2.1.1</vt:lpstr>
      <vt:lpstr>IP 2.1.2</vt:lpstr>
      <vt:lpstr>IP 2.1.3</vt:lpstr>
      <vt:lpstr>IP 2.1.4</vt:lpstr>
      <vt:lpstr>IP 2.1.5</vt:lpstr>
      <vt:lpstr>IP 2.1.6</vt:lpstr>
      <vt:lpstr>IP 2.1.7</vt:lpstr>
      <vt:lpstr>IP 2.1.8</vt:lpstr>
      <vt:lpstr>IP 2.1.9</vt:lpstr>
      <vt:lpstr>IP 3.1.1</vt:lpstr>
      <vt:lpstr>IP 3.1.2</vt:lpstr>
      <vt:lpstr>IP 3.1.3</vt:lpstr>
      <vt:lpstr>IP 3.1.4</vt:lpstr>
      <vt:lpstr>IP 3.1.5</vt:lpstr>
      <vt:lpstr>IP 3.1.6</vt:lpstr>
      <vt:lpstr>IP 3.1.7</vt:lpstr>
      <vt:lpstr>IP 3.1.8</vt:lpstr>
      <vt:lpstr>Ficha técnica IP#... (2)</vt:lpstr>
      <vt:lpstr>Ficha técnica IP#... (3)</vt:lpstr>
      <vt:lpstr>Acciónporelclima</vt:lpstr>
      <vt:lpstr>Agualimpiaysaneamiento</vt:lpstr>
      <vt:lpstr>Ambiente</vt:lpstr>
      <vt:lpstr>ANUALIZACIÓN</vt:lpstr>
      <vt:lpstr>Ciudadesycomunidadessostenibles</vt:lpstr>
      <vt:lpstr>CulturaRecreaciónyDeporte</vt:lpstr>
      <vt:lpstr>DesarrolloEconómicoIndustriayTurismo</vt:lpstr>
      <vt:lpstr>Educación</vt:lpstr>
      <vt:lpstr>Educacióndecalidad</vt:lpstr>
      <vt:lpstr>Energíaasequibleynocontaminante</vt:lpstr>
      <vt:lpstr>ENFOQUE</vt:lpstr>
      <vt:lpstr>Findelapobreza</vt:lpstr>
      <vt:lpstr>GestiónJurídica</vt:lpstr>
      <vt:lpstr>GestiónPública</vt:lpstr>
      <vt:lpstr>Gobierno</vt:lpstr>
      <vt:lpstr>Hábitat</vt:lpstr>
      <vt:lpstr>Hacienda</vt:lpstr>
      <vt:lpstr>Hambrecero</vt:lpstr>
      <vt:lpstr>Igualdaddegénero</vt:lpstr>
      <vt:lpstr>Industriainnovacióneinfraestructura</vt:lpstr>
      <vt:lpstr>IntegraciónSocial</vt:lpstr>
      <vt:lpstr>Movilidad</vt:lpstr>
      <vt:lpstr>Mujeres</vt:lpstr>
      <vt:lpstr>Pazjusticiaeinstitucionessólidas</vt:lpstr>
      <vt:lpstr>Planeación</vt:lpstr>
      <vt:lpstr>Producciónyconsumoresponsables</vt:lpstr>
      <vt:lpstr>Reduccióndelasdesigualdades</vt:lpstr>
      <vt:lpstr>Salud</vt:lpstr>
      <vt:lpstr>Saludybienestar</vt:lpstr>
      <vt:lpstr>SeguridadConvivenciayJusticia</vt:lpstr>
      <vt:lpstr>Trabajodecenteycrecimientoeconómico</vt:lpstr>
      <vt:lpstr>Vidadeecosistemasterrestres</vt:lpstr>
      <vt:lpstr>Vidasubmarina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 Alarcón</dc:creator>
  <cp:lastModifiedBy>Luisa Fernanda Diaz Moreno</cp:lastModifiedBy>
  <dcterms:created xsi:type="dcterms:W3CDTF">2017-05-26T20:37:49Z</dcterms:created>
  <dcterms:modified xsi:type="dcterms:W3CDTF">2025-12-09T19:35:28Z</dcterms:modified>
</cp:coreProperties>
</file>